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40CD6F91-7266-4C51-A2D7-E04051C58237}" xr6:coauthVersionLast="47" xr6:coauthVersionMax="47" xr10:uidLastSave="{00000000-0000-0000-0000-000000000000}"/>
  <workbookProtection workbookAlgorithmName="SHA-512" workbookHashValue="tMMvJb3q1lPFTow/mjknhTipuwuRHMZKyaucO0UAM06YZP3r3mD1W84srai5teIVofm+u4e6jo+wZLBT40fP3A==" workbookSaltValue="E8Mc0MoV9ZXvx+qatzSAUw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" i="2" l="1"/>
  <c r="T51" i="2" s="1"/>
  <c r="T53" i="2" s="1"/>
  <c r="T56" i="2" s="1"/>
  <c r="T59" i="2" s="1"/>
  <c r="AA47" i="2"/>
  <c r="Y47" i="2"/>
  <c r="X47" i="2"/>
  <c r="W47" i="2"/>
  <c r="V47" i="2"/>
  <c r="U47" i="2"/>
  <c r="U48" i="2" s="1"/>
  <c r="U51" i="2" s="1"/>
  <c r="U53" i="2" s="1"/>
  <c r="U56" i="2" s="1"/>
  <c r="U59" i="2" s="1"/>
  <c r="T47" i="2"/>
  <c r="S47" i="2"/>
  <c r="R47" i="2"/>
  <c r="Q47" i="2"/>
  <c r="P47" i="2"/>
  <c r="O47" i="2"/>
  <c r="N47" i="2"/>
  <c r="M47" i="2"/>
  <c r="M48" i="2" s="1"/>
  <c r="M51" i="2" s="1"/>
  <c r="M53" i="2" s="1"/>
  <c r="M56" i="2" s="1"/>
  <c r="M59" i="2" s="1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6" i="3"/>
  <c r="U59" i="3" s="1"/>
  <c r="U53" i="3"/>
  <c r="M53" i="3"/>
  <c r="M56" i="3" s="1"/>
  <c r="M59" i="3" s="1"/>
  <c r="E53" i="3"/>
  <c r="E56" i="3" s="1"/>
  <c r="E59" i="3" s="1"/>
  <c r="G48" i="3"/>
  <c r="G51" i="3" s="1"/>
  <c r="G53" i="3" s="1"/>
  <c r="G56" i="3" s="1"/>
  <c r="G59" i="3" s="1"/>
  <c r="AA47" i="3"/>
  <c r="Y47" i="3"/>
  <c r="X47" i="3"/>
  <c r="X48" i="3" s="1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T32" i="3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L32" i="3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D32" i="3"/>
  <c r="C32" i="3"/>
  <c r="T59" i="4"/>
  <c r="D53" i="4"/>
  <c r="D56" i="4" s="1"/>
  <c r="D59" i="4" s="1"/>
  <c r="K48" i="4"/>
  <c r="K51" i="4" s="1"/>
  <c r="K53" i="4" s="1"/>
  <c r="K56" i="4" s="1"/>
  <c r="K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C32" i="4"/>
  <c r="Q59" i="5"/>
  <c r="T51" i="5"/>
  <c r="T53" i="5" s="1"/>
  <c r="T56" i="5" s="1"/>
  <c r="T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6" i="6"/>
  <c r="Q59" i="6" s="1"/>
  <c r="Q53" i="6"/>
  <c r="S48" i="6"/>
  <c r="S51" i="6" s="1"/>
  <c r="S53" i="6" s="1"/>
  <c r="S56" i="6" s="1"/>
  <c r="S59" i="6" s="1"/>
  <c r="Q48" i="6"/>
  <c r="Q51" i="6" s="1"/>
  <c r="I48" i="6"/>
  <c r="I51" i="6" s="1"/>
  <c r="I53" i="6" s="1"/>
  <c r="I56" i="6" s="1"/>
  <c r="I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I53" i="7"/>
  <c r="I56" i="7" s="1"/>
  <c r="I59" i="7" s="1"/>
  <c r="H53" i="7"/>
  <c r="H56" i="7" s="1"/>
  <c r="H59" i="7" s="1"/>
  <c r="Q48" i="7"/>
  <c r="Q51" i="7" s="1"/>
  <c r="Q53" i="7" s="1"/>
  <c r="Q56" i="7" s="1"/>
  <c r="Q59" i="7" s="1"/>
  <c r="O48" i="7"/>
  <c r="O51" i="7" s="1"/>
  <c r="O53" i="7" s="1"/>
  <c r="O56" i="7" s="1"/>
  <c r="O59" i="7" s="1"/>
  <c r="J48" i="7"/>
  <c r="J51" i="7" s="1"/>
  <c r="J53" i="7" s="1"/>
  <c r="J56" i="7" s="1"/>
  <c r="J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H32" i="7"/>
  <c r="H48" i="7" s="1"/>
  <c r="H51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3" i="8"/>
  <c r="P56" i="8" s="1"/>
  <c r="P59" i="8" s="1"/>
  <c r="H48" i="8"/>
  <c r="H51" i="8" s="1"/>
  <c r="H53" i="8" s="1"/>
  <c r="H56" i="8" s="1"/>
  <c r="H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AA47" i="9"/>
  <c r="Y47" i="9"/>
  <c r="Y48" i="9" s="1"/>
  <c r="Y51" i="9" s="1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Z32" i="9"/>
  <c r="Y32" i="9"/>
  <c r="X32" i="9"/>
  <c r="W32" i="9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F51" i="10"/>
  <c r="F53" i="10" s="1"/>
  <c r="F56" i="10" s="1"/>
  <c r="F59" i="10" s="1"/>
  <c r="G48" i="10"/>
  <c r="G51" i="10" s="1"/>
  <c r="G53" i="10" s="1"/>
  <c r="G56" i="10" s="1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F32" i="10"/>
  <c r="F48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P59" i="11"/>
  <c r="R53" i="11"/>
  <c r="R56" i="11" s="1"/>
  <c r="R59" i="11" s="1"/>
  <c r="R51" i="11"/>
  <c r="T48" i="11"/>
  <c r="T51" i="11" s="1"/>
  <c r="T53" i="11" s="1"/>
  <c r="T56" i="11" s="1"/>
  <c r="T59" i="11" s="1"/>
  <c r="S48" i="11"/>
  <c r="S51" i="11" s="1"/>
  <c r="S53" i="11" s="1"/>
  <c r="S56" i="11" s="1"/>
  <c r="S59" i="11" s="1"/>
  <c r="L48" i="11"/>
  <c r="L51" i="11" s="1"/>
  <c r="L53" i="11" s="1"/>
  <c r="L56" i="11" s="1"/>
  <c r="L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R48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F59" i="12"/>
  <c r="Y51" i="12"/>
  <c r="Y53" i="12" s="1"/>
  <c r="Y56" i="12" s="1"/>
  <c r="Y59" i="12" s="1"/>
  <c r="Q51" i="12"/>
  <c r="Q53" i="12" s="1"/>
  <c r="Q56" i="12" s="1"/>
  <c r="Q59" i="12" s="1"/>
  <c r="R48" i="12"/>
  <c r="R51" i="12" s="1"/>
  <c r="R53" i="12" s="1"/>
  <c r="R56" i="12" s="1"/>
  <c r="R59" i="12" s="1"/>
  <c r="K48" i="12"/>
  <c r="K51" i="12" s="1"/>
  <c r="K53" i="12" s="1"/>
  <c r="K56" i="12" s="1"/>
  <c r="K59" i="12" s="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Q48" i="13"/>
  <c r="Q51" i="13" s="1"/>
  <c r="Q53" i="13" s="1"/>
  <c r="Q56" i="13" s="1"/>
  <c r="Q59" i="13" s="1"/>
  <c r="K48" i="13"/>
  <c r="K51" i="13" s="1"/>
  <c r="K53" i="13" s="1"/>
  <c r="K56" i="13" s="1"/>
  <c r="K59" i="13" s="1"/>
  <c r="I48" i="13"/>
  <c r="I51" i="13" s="1"/>
  <c r="I53" i="13" s="1"/>
  <c r="I56" i="13" s="1"/>
  <c r="I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X32" i="13"/>
  <c r="X48" i="13" s="1"/>
  <c r="X51" i="13" s="1"/>
  <c r="X53" i="13" s="1"/>
  <c r="X56" i="13" s="1"/>
  <c r="X59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L48" i="14"/>
  <c r="L51" i="14" s="1"/>
  <c r="L53" i="14" s="1"/>
  <c r="L56" i="14" s="1"/>
  <c r="L59" i="14" s="1"/>
  <c r="G48" i="14"/>
  <c r="G51" i="14" s="1"/>
  <c r="G53" i="14" s="1"/>
  <c r="G56" i="14" s="1"/>
  <c r="G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S53" i="15"/>
  <c r="S56" i="15" s="1"/>
  <c r="S59" i="15" s="1"/>
  <c r="L51" i="15"/>
  <c r="L53" i="15" s="1"/>
  <c r="L56" i="15" s="1"/>
  <c r="L59" i="15" s="1"/>
  <c r="K48" i="15"/>
  <c r="K51" i="15" s="1"/>
  <c r="K53" i="15" s="1"/>
  <c r="K56" i="15" s="1"/>
  <c r="K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W48" i="16"/>
  <c r="W51" i="16" s="1"/>
  <c r="W53" i="16" s="1"/>
  <c r="W56" i="16" s="1"/>
  <c r="W59" i="16" s="1"/>
  <c r="L48" i="16"/>
  <c r="L51" i="16" s="1"/>
  <c r="L53" i="16" s="1"/>
  <c r="L56" i="16" s="1"/>
  <c r="L59" i="16" s="1"/>
  <c r="AA47" i="16"/>
  <c r="Y47" i="16"/>
  <c r="X47" i="16"/>
  <c r="W47" i="16"/>
  <c r="V47" i="16"/>
  <c r="U47" i="16"/>
  <c r="U48" i="16" s="1"/>
  <c r="U51" i="16" s="1"/>
  <c r="U53" i="16" s="1"/>
  <c r="U56" i="16" s="1"/>
  <c r="U59" i="16" s="1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E48" i="16" s="1"/>
  <c r="E51" i="16" s="1"/>
  <c r="E53" i="16" s="1"/>
  <c r="E56" i="16" s="1"/>
  <c r="E59" i="16" s="1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X51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51" i="17"/>
  <c r="C53" i="17" s="1"/>
  <c r="C56" i="17" s="1"/>
  <c r="C59" i="17" s="1"/>
  <c r="P48" i="17"/>
  <c r="P51" i="17" s="1"/>
  <c r="P53" i="17" s="1"/>
  <c r="P56" i="17" s="1"/>
  <c r="P59" i="17" s="1"/>
  <c r="L48" i="17"/>
  <c r="L51" i="17" s="1"/>
  <c r="L53" i="17" s="1"/>
  <c r="L56" i="17" s="1"/>
  <c r="L59" i="17" s="1"/>
  <c r="AA47" i="17"/>
  <c r="Y47" i="17"/>
  <c r="X47" i="17"/>
  <c r="Z47" i="17" s="1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F47" i="17"/>
  <c r="E47" i="17"/>
  <c r="E48" i="17" s="1"/>
  <c r="E51" i="17" s="1"/>
  <c r="E53" i="17" s="1"/>
  <c r="E56" i="17" s="1"/>
  <c r="E59" i="17" s="1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Z48" i="17" s="1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S48" i="18"/>
  <c r="S51" i="18" s="1"/>
  <c r="S53" i="18" s="1"/>
  <c r="S56" i="18" s="1"/>
  <c r="S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V32" i="18"/>
  <c r="V48" i="18" s="1"/>
  <c r="V51" i="18" s="1"/>
  <c r="V53" i="18" s="1"/>
  <c r="V56" i="18" s="1"/>
  <c r="V59" i="18" s="1"/>
  <c r="U32" i="18"/>
  <c r="T32" i="18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Y53" i="19"/>
  <c r="Y56" i="19" s="1"/>
  <c r="Y59" i="19" s="1"/>
  <c r="P53" i="19"/>
  <c r="P56" i="19" s="1"/>
  <c r="P59" i="19" s="1"/>
  <c r="V48" i="19"/>
  <c r="V51" i="19" s="1"/>
  <c r="V53" i="19" s="1"/>
  <c r="V56" i="19" s="1"/>
  <c r="V59" i="19" s="1"/>
  <c r="U48" i="19"/>
  <c r="U51" i="19" s="1"/>
  <c r="U53" i="19" s="1"/>
  <c r="U56" i="19" s="1"/>
  <c r="U59" i="19" s="1"/>
  <c r="T48" i="19"/>
  <c r="T51" i="19" s="1"/>
  <c r="T53" i="19" s="1"/>
  <c r="T56" i="19" s="1"/>
  <c r="T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X32" i="19"/>
  <c r="W32" i="19"/>
  <c r="W48" i="19" s="1"/>
  <c r="W51" i="19" s="1"/>
  <c r="W53" i="19" s="1"/>
  <c r="W56" i="19" s="1"/>
  <c r="W59" i="19" s="1"/>
  <c r="V32" i="19"/>
  <c r="U32" i="19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G56" i="20"/>
  <c r="G59" i="20" s="1"/>
  <c r="R48" i="20"/>
  <c r="R51" i="20" s="1"/>
  <c r="R53" i="20" s="1"/>
  <c r="R56" i="20" s="1"/>
  <c r="R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N56" i="21"/>
  <c r="N59" i="21" s="1"/>
  <c r="F56" i="21"/>
  <c r="F59" i="21" s="1"/>
  <c r="W53" i="21"/>
  <c r="W56" i="21" s="1"/>
  <c r="W59" i="21" s="1"/>
  <c r="P51" i="21"/>
  <c r="P53" i="21" s="1"/>
  <c r="P56" i="21" s="1"/>
  <c r="P59" i="21" s="1"/>
  <c r="AA47" i="21"/>
  <c r="Y47" i="21"/>
  <c r="X47" i="21"/>
  <c r="X48" i="21" s="1"/>
  <c r="X51" i="21" s="1"/>
  <c r="X53" i="21" s="1"/>
  <c r="X56" i="21" s="1"/>
  <c r="X59" i="21" s="1"/>
  <c r="Z59" i="21" s="1"/>
  <c r="W47" i="21"/>
  <c r="V47" i="21"/>
  <c r="U47" i="21"/>
  <c r="T47" i="21"/>
  <c r="S47" i="21"/>
  <c r="R47" i="21"/>
  <c r="Q47" i="21"/>
  <c r="P47" i="21"/>
  <c r="P48" i="21" s="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Z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E32" i="21"/>
  <c r="D32" i="21"/>
  <c r="D48" i="21" s="1"/>
  <c r="D51" i="21" s="1"/>
  <c r="D53" i="21" s="1"/>
  <c r="D56" i="21" s="1"/>
  <c r="D59" i="21" s="1"/>
  <c r="C32" i="21"/>
  <c r="F53" i="22"/>
  <c r="F56" i="22" s="1"/>
  <c r="F59" i="22" s="1"/>
  <c r="C51" i="22"/>
  <c r="C53" i="22" s="1"/>
  <c r="C56" i="22" s="1"/>
  <c r="C59" i="22" s="1"/>
  <c r="Q48" i="22"/>
  <c r="Q51" i="22" s="1"/>
  <c r="Q53" i="22" s="1"/>
  <c r="Q56" i="22" s="1"/>
  <c r="Q59" i="22" s="1"/>
  <c r="M48" i="22"/>
  <c r="M51" i="22" s="1"/>
  <c r="M53" i="22" s="1"/>
  <c r="M56" i="22" s="1"/>
  <c r="M59" i="22" s="1"/>
  <c r="L48" i="22"/>
  <c r="L51" i="22" s="1"/>
  <c r="L53" i="22" s="1"/>
  <c r="L56" i="22" s="1"/>
  <c r="L59" i="22" s="1"/>
  <c r="K48" i="22"/>
  <c r="K51" i="22" s="1"/>
  <c r="K53" i="22" s="1"/>
  <c r="K56" i="22" s="1"/>
  <c r="K59" i="22" s="1"/>
  <c r="C48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E32" i="22"/>
  <c r="D32" i="22"/>
  <c r="D48" i="22" s="1"/>
  <c r="D51" i="22" s="1"/>
  <c r="D53" i="22" s="1"/>
  <c r="D56" i="22" s="1"/>
  <c r="D59" i="22" s="1"/>
  <c r="C32" i="22"/>
  <c r="P56" i="23"/>
  <c r="P59" i="23" s="1"/>
  <c r="X48" i="23"/>
  <c r="X51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P48" i="23" s="1"/>
  <c r="P51" i="23" s="1"/>
  <c r="P53" i="23" s="1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C48" i="23" s="1"/>
  <c r="C51" i="23" s="1"/>
  <c r="C53" i="23" s="1"/>
  <c r="C56" i="23" s="1"/>
  <c r="C59" i="23" s="1"/>
  <c r="AA32" i="23"/>
  <c r="AA48" i="23" s="1"/>
  <c r="AA51" i="23" s="1"/>
  <c r="AA53" i="23" s="1"/>
  <c r="AA56" i="23" s="1"/>
  <c r="AA59" i="23" s="1"/>
  <c r="Y32" i="23"/>
  <c r="Y48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H56" i="24"/>
  <c r="H59" i="24" s="1"/>
  <c r="P53" i="24"/>
  <c r="P56" i="24" s="1"/>
  <c r="P59" i="24" s="1"/>
  <c r="H53" i="24"/>
  <c r="Z51" i="24"/>
  <c r="Y51" i="24"/>
  <c r="Y53" i="24" s="1"/>
  <c r="Y56" i="24" s="1"/>
  <c r="Y59" i="24" s="1"/>
  <c r="Z48" i="24"/>
  <c r="Y48" i="24"/>
  <c r="W48" i="24"/>
  <c r="W51" i="24" s="1"/>
  <c r="W53" i="24" s="1"/>
  <c r="W56" i="24" s="1"/>
  <c r="W59" i="24" s="1"/>
  <c r="O48" i="24"/>
  <c r="O51" i="24" s="1"/>
  <c r="O53" i="24" s="1"/>
  <c r="O56" i="24" s="1"/>
  <c r="O59" i="24" s="1"/>
  <c r="I48" i="24"/>
  <c r="I51" i="24" s="1"/>
  <c r="I53" i="24" s="1"/>
  <c r="I56" i="24" s="1"/>
  <c r="I59" i="24" s="1"/>
  <c r="G48" i="24"/>
  <c r="G51" i="24" s="1"/>
  <c r="G53" i="24" s="1"/>
  <c r="G56" i="24" s="1"/>
  <c r="G59" i="24" s="1"/>
  <c r="AA47" i="24"/>
  <c r="AA48" i="24" s="1"/>
  <c r="AA51" i="24" s="1"/>
  <c r="AA53" i="24" s="1"/>
  <c r="AA56" i="24" s="1"/>
  <c r="AA59" i="24" s="1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X48" i="24" s="1"/>
  <c r="X51" i="24" s="1"/>
  <c r="X53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H48" i="25"/>
  <c r="H51" i="25" s="1"/>
  <c r="H53" i="25" s="1"/>
  <c r="H56" i="25" s="1"/>
  <c r="H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J48" i="25" s="1"/>
  <c r="J51" i="25" s="1"/>
  <c r="J53" i="25" s="1"/>
  <c r="J56" i="25" s="1"/>
  <c r="J59" i="25" s="1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X48" i="25" s="1"/>
  <c r="X51" i="25" s="1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N51" i="26"/>
  <c r="N53" i="26" s="1"/>
  <c r="N56" i="26" s="1"/>
  <c r="N59" i="26" s="1"/>
  <c r="P48" i="26"/>
  <c r="P51" i="26" s="1"/>
  <c r="P53" i="26" s="1"/>
  <c r="P56" i="26" s="1"/>
  <c r="P59" i="26" s="1"/>
  <c r="I48" i="26"/>
  <c r="I51" i="26" s="1"/>
  <c r="I53" i="26" s="1"/>
  <c r="I56" i="26" s="1"/>
  <c r="I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M48" i="26" s="1"/>
  <c r="M51" i="26" s="1"/>
  <c r="M53" i="26" s="1"/>
  <c r="M56" i="26" s="1"/>
  <c r="M59" i="26" s="1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Q56" i="27"/>
  <c r="Q59" i="27" s="1"/>
  <c r="Y48" i="27"/>
  <c r="Y51" i="27" s="1"/>
  <c r="Y53" i="27" s="1"/>
  <c r="Y56" i="27" s="1"/>
  <c r="Y59" i="27" s="1"/>
  <c r="V48" i="27"/>
  <c r="V51" i="27" s="1"/>
  <c r="V53" i="27" s="1"/>
  <c r="V56" i="27" s="1"/>
  <c r="V59" i="27" s="1"/>
  <c r="L48" i="27"/>
  <c r="L51" i="27" s="1"/>
  <c r="L53" i="27" s="1"/>
  <c r="L56" i="27" s="1"/>
  <c r="L59" i="27" s="1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X48" i="27" s="1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K53" i="28"/>
  <c r="K56" i="28" s="1"/>
  <c r="K59" i="28" s="1"/>
  <c r="R51" i="28"/>
  <c r="R53" i="28" s="1"/>
  <c r="R56" i="28" s="1"/>
  <c r="R59" i="28" s="1"/>
  <c r="S48" i="28"/>
  <c r="S51" i="28" s="1"/>
  <c r="S53" i="28" s="1"/>
  <c r="S56" i="28" s="1"/>
  <c r="S59" i="28" s="1"/>
  <c r="O48" i="28"/>
  <c r="O51" i="28" s="1"/>
  <c r="O53" i="28" s="1"/>
  <c r="O56" i="28" s="1"/>
  <c r="O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J32" i="28"/>
  <c r="J48" i="28" s="1"/>
  <c r="J51" i="28" s="1"/>
  <c r="J53" i="28" s="1"/>
  <c r="J56" i="28" s="1"/>
  <c r="J59" i="28" s="1"/>
  <c r="I32" i="28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53" i="29"/>
  <c r="S56" i="29" s="1"/>
  <c r="S59" i="29" s="1"/>
  <c r="S51" i="29"/>
  <c r="N48" i="29"/>
  <c r="N51" i="29" s="1"/>
  <c r="N53" i="29" s="1"/>
  <c r="N56" i="29" s="1"/>
  <c r="N59" i="29" s="1"/>
  <c r="M48" i="29"/>
  <c r="M51" i="29" s="1"/>
  <c r="M53" i="29" s="1"/>
  <c r="M56" i="29" s="1"/>
  <c r="M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O51" i="30"/>
  <c r="O53" i="30" s="1"/>
  <c r="O56" i="30" s="1"/>
  <c r="O59" i="30" s="1"/>
  <c r="R48" i="30"/>
  <c r="R51" i="30" s="1"/>
  <c r="R53" i="30" s="1"/>
  <c r="R56" i="30" s="1"/>
  <c r="R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N32" i="30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K59" i="31"/>
  <c r="T56" i="31"/>
  <c r="T59" i="31" s="1"/>
  <c r="D56" i="31"/>
  <c r="D59" i="31" s="1"/>
  <c r="T48" i="31"/>
  <c r="T51" i="31" s="1"/>
  <c r="T53" i="31" s="1"/>
  <c r="O48" i="31"/>
  <c r="O51" i="31" s="1"/>
  <c r="O53" i="31" s="1"/>
  <c r="O56" i="31" s="1"/>
  <c r="O59" i="31" s="1"/>
  <c r="L48" i="31"/>
  <c r="L51" i="31" s="1"/>
  <c r="L53" i="31" s="1"/>
  <c r="L56" i="31" s="1"/>
  <c r="L59" i="31" s="1"/>
  <c r="D48" i="31"/>
  <c r="D51" i="31" s="1"/>
  <c r="D53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Z32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O32" i="3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X48" i="32"/>
  <c r="S48" i="32"/>
  <c r="S51" i="32" s="1"/>
  <c r="S53" i="32" s="1"/>
  <c r="S56" i="32" s="1"/>
  <c r="S59" i="32" s="1"/>
  <c r="AA47" i="32"/>
  <c r="Y47" i="32"/>
  <c r="X47" i="32"/>
  <c r="Z47" i="32" s="1"/>
  <c r="W47" i="32"/>
  <c r="V47" i="32"/>
  <c r="V48" i="32" s="1"/>
  <c r="V51" i="32" s="1"/>
  <c r="V53" i="32" s="1"/>
  <c r="V56" i="32" s="1"/>
  <c r="V59" i="32" s="1"/>
  <c r="U47" i="32"/>
  <c r="T47" i="32"/>
  <c r="S47" i="32"/>
  <c r="R47" i="32"/>
  <c r="Q47" i="32"/>
  <c r="P47" i="32"/>
  <c r="O47" i="32"/>
  <c r="N47" i="32"/>
  <c r="N48" i="32" s="1"/>
  <c r="N51" i="32" s="1"/>
  <c r="N53" i="32" s="1"/>
  <c r="N56" i="32" s="1"/>
  <c r="N59" i="32" s="1"/>
  <c r="M47" i="32"/>
  <c r="L47" i="32"/>
  <c r="K47" i="32"/>
  <c r="J47" i="32"/>
  <c r="I47" i="32"/>
  <c r="H47" i="32"/>
  <c r="G47" i="32"/>
  <c r="F47" i="32"/>
  <c r="F48" i="32" s="1"/>
  <c r="F51" i="32" s="1"/>
  <c r="F53" i="32" s="1"/>
  <c r="F56" i="32" s="1"/>
  <c r="F59" i="32" s="1"/>
  <c r="E47" i="32"/>
  <c r="D47" i="32"/>
  <c r="C47" i="32"/>
  <c r="AA32" i="32"/>
  <c r="AA48" i="32" s="1"/>
  <c r="AA51" i="32" s="1"/>
  <c r="AA53" i="32" s="1"/>
  <c r="AA56" i="32" s="1"/>
  <c r="AA59" i="32" s="1"/>
  <c r="Z32" i="32"/>
  <c r="Y32" i="32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F51" i="33"/>
  <c r="F53" i="33" s="1"/>
  <c r="F56" i="33" s="1"/>
  <c r="F59" i="33" s="1"/>
  <c r="V48" i="33"/>
  <c r="V51" i="33" s="1"/>
  <c r="V53" i="33" s="1"/>
  <c r="V56" i="33" s="1"/>
  <c r="V59" i="33" s="1"/>
  <c r="U48" i="33"/>
  <c r="U51" i="33" s="1"/>
  <c r="U53" i="33" s="1"/>
  <c r="U56" i="33" s="1"/>
  <c r="U59" i="33" s="1"/>
  <c r="N48" i="33"/>
  <c r="N51" i="33" s="1"/>
  <c r="N53" i="33" s="1"/>
  <c r="N56" i="33" s="1"/>
  <c r="N59" i="33" s="1"/>
  <c r="M48" i="33"/>
  <c r="M51" i="33" s="1"/>
  <c r="M53" i="33" s="1"/>
  <c r="M56" i="33" s="1"/>
  <c r="M59" i="33" s="1"/>
  <c r="F48" i="33"/>
  <c r="E48" i="33"/>
  <c r="E51" i="33" s="1"/>
  <c r="E53" i="33" s="1"/>
  <c r="E56" i="33" s="1"/>
  <c r="E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U32" i="33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K53" i="34"/>
  <c r="K56" i="34" s="1"/>
  <c r="K59" i="34" s="1"/>
  <c r="J53" i="34"/>
  <c r="J56" i="34" s="1"/>
  <c r="J59" i="34" s="1"/>
  <c r="S51" i="34"/>
  <c r="S53" i="34" s="1"/>
  <c r="S56" i="34" s="1"/>
  <c r="S59" i="34" s="1"/>
  <c r="T48" i="34"/>
  <c r="T51" i="34" s="1"/>
  <c r="T53" i="34" s="1"/>
  <c r="T56" i="34" s="1"/>
  <c r="T59" i="34" s="1"/>
  <c r="L48" i="34"/>
  <c r="L51" i="34" s="1"/>
  <c r="L53" i="34" s="1"/>
  <c r="L56" i="34" s="1"/>
  <c r="L59" i="34" s="1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S32" i="34"/>
  <c r="S48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K32" i="34"/>
  <c r="K48" i="34" s="1"/>
  <c r="K51" i="34" s="1"/>
  <c r="J32" i="34"/>
  <c r="J48" i="34" s="1"/>
  <c r="J51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L48" i="35"/>
  <c r="L51" i="35" s="1"/>
  <c r="L53" i="35" s="1"/>
  <c r="L56" i="35" s="1"/>
  <c r="L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H59" i="36"/>
  <c r="Y53" i="36"/>
  <c r="Y56" i="36" s="1"/>
  <c r="Y59" i="36" s="1"/>
  <c r="P53" i="36"/>
  <c r="P56" i="36" s="1"/>
  <c r="P59" i="36" s="1"/>
  <c r="L48" i="36"/>
  <c r="L51" i="36" s="1"/>
  <c r="L53" i="36" s="1"/>
  <c r="L56" i="36" s="1"/>
  <c r="L59" i="36" s="1"/>
  <c r="K48" i="36"/>
  <c r="K51" i="36" s="1"/>
  <c r="K53" i="36" s="1"/>
  <c r="K56" i="36" s="1"/>
  <c r="K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X32" i="36"/>
  <c r="X48" i="36" s="1"/>
  <c r="X51" i="36" s="1"/>
  <c r="X53" i="36" s="1"/>
  <c r="X56" i="36" s="1"/>
  <c r="Z56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P48" i="36" s="1"/>
  <c r="P51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F48" i="37"/>
  <c r="F51" i="37" s="1"/>
  <c r="F53" i="37" s="1"/>
  <c r="F56" i="37" s="1"/>
  <c r="F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J48" i="37" s="1"/>
  <c r="J51" i="37" s="1"/>
  <c r="J53" i="37" s="1"/>
  <c r="J56" i="37" s="1"/>
  <c r="J59" i="37" s="1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F48" i="38"/>
  <c r="F51" i="38" s="1"/>
  <c r="F53" i="38" s="1"/>
  <c r="F56" i="38" s="1"/>
  <c r="F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D48" i="39"/>
  <c r="D51" i="39" s="1"/>
  <c r="D53" i="39" s="1"/>
  <c r="D56" i="39" s="1"/>
  <c r="D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Z32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C32" i="39"/>
  <c r="E51" i="40"/>
  <c r="E53" i="40" s="1"/>
  <c r="E56" i="40" s="1"/>
  <c r="E59" i="40" s="1"/>
  <c r="AA47" i="40"/>
  <c r="Y47" i="40"/>
  <c r="Z47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X48" i="40" s="1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E48" i="40" s="1"/>
  <c r="D32" i="40"/>
  <c r="C32" i="40"/>
  <c r="C48" i="40" s="1"/>
  <c r="C51" i="40" s="1"/>
  <c r="C53" i="40" s="1"/>
  <c r="C56" i="40" s="1"/>
  <c r="C59" i="40" s="1"/>
  <c r="T51" i="1"/>
  <c r="T53" i="1" s="1"/>
  <c r="T56" i="1" s="1"/>
  <c r="T59" i="1" s="1"/>
  <c r="R48" i="1"/>
  <c r="R51" i="1" s="1"/>
  <c r="R53" i="1" s="1"/>
  <c r="R56" i="1" s="1"/>
  <c r="R59" i="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X51" i="1" s="1"/>
  <c r="X53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M48" i="39" l="1"/>
  <c r="M51" i="39" s="1"/>
  <c r="M53" i="39" s="1"/>
  <c r="M56" i="39" s="1"/>
  <c r="M59" i="39" s="1"/>
  <c r="U48" i="39"/>
  <c r="U51" i="39" s="1"/>
  <c r="U53" i="39" s="1"/>
  <c r="U56" i="39" s="1"/>
  <c r="U59" i="39" s="1"/>
  <c r="N48" i="38"/>
  <c r="N51" i="38" s="1"/>
  <c r="N53" i="38" s="1"/>
  <c r="N56" i="38" s="1"/>
  <c r="N59" i="38" s="1"/>
  <c r="Z53" i="36"/>
  <c r="P48" i="31"/>
  <c r="P51" i="31" s="1"/>
  <c r="P53" i="31" s="1"/>
  <c r="P56" i="31" s="1"/>
  <c r="P59" i="31" s="1"/>
  <c r="Y53" i="13"/>
  <c r="Y56" i="13" s="1"/>
  <c r="Z51" i="13"/>
  <c r="N48" i="31"/>
  <c r="N51" i="31" s="1"/>
  <c r="N53" i="31" s="1"/>
  <c r="N56" i="31" s="1"/>
  <c r="N59" i="31" s="1"/>
  <c r="D48" i="40"/>
  <c r="D51" i="40" s="1"/>
  <c r="D53" i="40" s="1"/>
  <c r="D56" i="40" s="1"/>
  <c r="D59" i="40" s="1"/>
  <c r="T48" i="40"/>
  <c r="T51" i="40" s="1"/>
  <c r="T53" i="40" s="1"/>
  <c r="T56" i="40" s="1"/>
  <c r="T59" i="40" s="1"/>
  <c r="X59" i="36"/>
  <c r="Z59" i="36" s="1"/>
  <c r="Z32" i="35"/>
  <c r="V48" i="1"/>
  <c r="V51" i="1" s="1"/>
  <c r="V53" i="1" s="1"/>
  <c r="V56" i="1" s="1"/>
  <c r="V59" i="1" s="1"/>
  <c r="E48" i="34"/>
  <c r="E51" i="34" s="1"/>
  <c r="E53" i="34" s="1"/>
  <c r="E56" i="34" s="1"/>
  <c r="E59" i="34" s="1"/>
  <c r="T48" i="33"/>
  <c r="T51" i="33" s="1"/>
  <c r="T53" i="33" s="1"/>
  <c r="T56" i="33" s="1"/>
  <c r="T59" i="33" s="1"/>
  <c r="I48" i="30"/>
  <c r="I51" i="30" s="1"/>
  <c r="I53" i="30" s="1"/>
  <c r="I56" i="30" s="1"/>
  <c r="I59" i="30" s="1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Z53" i="24"/>
  <c r="X56" i="24"/>
  <c r="I48" i="40"/>
  <c r="I51" i="40" s="1"/>
  <c r="I53" i="40" s="1"/>
  <c r="I56" i="40" s="1"/>
  <c r="I59" i="40" s="1"/>
  <c r="Y48" i="40"/>
  <c r="Y51" i="40" s="1"/>
  <c r="Y53" i="40" s="1"/>
  <c r="Y56" i="40" s="1"/>
  <c r="Y59" i="40" s="1"/>
  <c r="L48" i="38"/>
  <c r="L51" i="38" s="1"/>
  <c r="L53" i="38" s="1"/>
  <c r="L56" i="38" s="1"/>
  <c r="L59" i="38" s="1"/>
  <c r="R48" i="37"/>
  <c r="R51" i="37" s="1"/>
  <c r="R53" i="37" s="1"/>
  <c r="R56" i="37" s="1"/>
  <c r="R59" i="37" s="1"/>
  <c r="F48" i="31"/>
  <c r="F51" i="31" s="1"/>
  <c r="F53" i="31" s="1"/>
  <c r="F56" i="31" s="1"/>
  <c r="F59" i="31" s="1"/>
  <c r="H48" i="28"/>
  <c r="H51" i="28" s="1"/>
  <c r="H53" i="28" s="1"/>
  <c r="H56" i="28" s="1"/>
  <c r="H59" i="28" s="1"/>
  <c r="G48" i="1"/>
  <c r="G51" i="1" s="1"/>
  <c r="G53" i="1" s="1"/>
  <c r="G56" i="1" s="1"/>
  <c r="G59" i="1" s="1"/>
  <c r="Y48" i="30"/>
  <c r="Y51" i="30" s="1"/>
  <c r="Y53" i="30" s="1"/>
  <c r="Y56" i="30" s="1"/>
  <c r="Y59" i="30" s="1"/>
  <c r="C48" i="1"/>
  <c r="C51" i="1" s="1"/>
  <c r="C53" i="1" s="1"/>
  <c r="C56" i="1" s="1"/>
  <c r="C59" i="1" s="1"/>
  <c r="S48" i="1"/>
  <c r="S51" i="1" s="1"/>
  <c r="S53" i="1" s="1"/>
  <c r="S56" i="1" s="1"/>
  <c r="S59" i="1" s="1"/>
  <c r="H48" i="39"/>
  <c r="H51" i="39" s="1"/>
  <c r="H53" i="39" s="1"/>
  <c r="H56" i="39" s="1"/>
  <c r="H59" i="39" s="1"/>
  <c r="P48" i="39"/>
  <c r="P51" i="39" s="1"/>
  <c r="P53" i="39" s="1"/>
  <c r="P56" i="39" s="1"/>
  <c r="P59" i="39" s="1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X48" i="26"/>
  <c r="X51" i="26" s="1"/>
  <c r="Z47" i="26"/>
  <c r="T48" i="38"/>
  <c r="T51" i="38" s="1"/>
  <c r="T53" i="38" s="1"/>
  <c r="T56" i="38" s="1"/>
  <c r="T59" i="38" s="1"/>
  <c r="U48" i="34"/>
  <c r="U51" i="34" s="1"/>
  <c r="U53" i="34" s="1"/>
  <c r="U56" i="34" s="1"/>
  <c r="U59" i="34" s="1"/>
  <c r="N48" i="34"/>
  <c r="N51" i="34" s="1"/>
  <c r="N53" i="34" s="1"/>
  <c r="N56" i="34" s="1"/>
  <c r="N59" i="34" s="1"/>
  <c r="G48" i="31"/>
  <c r="G51" i="31" s="1"/>
  <c r="G53" i="31" s="1"/>
  <c r="G56" i="31" s="1"/>
  <c r="G59" i="31" s="1"/>
  <c r="Z47" i="37"/>
  <c r="D48" i="35"/>
  <c r="D51" i="35" s="1"/>
  <c r="D53" i="35" s="1"/>
  <c r="D56" i="35" s="1"/>
  <c r="D59" i="35" s="1"/>
  <c r="T48" i="35"/>
  <c r="T51" i="35" s="1"/>
  <c r="T53" i="35" s="1"/>
  <c r="T56" i="35" s="1"/>
  <c r="T59" i="35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F48" i="28"/>
  <c r="F51" i="28" s="1"/>
  <c r="F53" i="28" s="1"/>
  <c r="F56" i="28" s="1"/>
  <c r="F59" i="28" s="1"/>
  <c r="AA48" i="19"/>
  <c r="AA51" i="19" s="1"/>
  <c r="AA53" i="19" s="1"/>
  <c r="AA56" i="19" s="1"/>
  <c r="AA59" i="19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U48" i="31"/>
  <c r="U51" i="31" s="1"/>
  <c r="U53" i="31" s="1"/>
  <c r="U56" i="31" s="1"/>
  <c r="U59" i="31" s="1"/>
  <c r="X48" i="30"/>
  <c r="X51" i="30" s="1"/>
  <c r="Z51" i="30" s="1"/>
  <c r="Z32" i="23"/>
  <c r="Z48" i="21"/>
  <c r="M48" i="6"/>
  <c r="M51" i="6" s="1"/>
  <c r="M53" i="6" s="1"/>
  <c r="M56" i="6" s="1"/>
  <c r="M59" i="6" s="1"/>
  <c r="C48" i="4"/>
  <c r="C51" i="4" s="1"/>
  <c r="C53" i="4" s="1"/>
  <c r="C56" i="4" s="1"/>
  <c r="C59" i="4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47" i="21"/>
  <c r="H48" i="18"/>
  <c r="H51" i="18" s="1"/>
  <c r="H53" i="18" s="1"/>
  <c r="H56" i="18" s="1"/>
  <c r="H59" i="18" s="1"/>
  <c r="G48" i="18"/>
  <c r="G51" i="18" s="1"/>
  <c r="G53" i="18" s="1"/>
  <c r="G56" i="18" s="1"/>
  <c r="G59" i="18" s="1"/>
  <c r="W48" i="18"/>
  <c r="W51" i="18" s="1"/>
  <c r="W53" i="18" s="1"/>
  <c r="W56" i="18" s="1"/>
  <c r="W59" i="18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S48" i="9"/>
  <c r="S51" i="9" s="1"/>
  <c r="S53" i="9" s="1"/>
  <c r="S56" i="9" s="1"/>
  <c r="S59" i="9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Y48" i="26"/>
  <c r="Y51" i="26" s="1"/>
  <c r="Y53" i="26" s="1"/>
  <c r="Y56" i="26" s="1"/>
  <c r="Y59" i="26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D48" i="23"/>
  <c r="D51" i="23" s="1"/>
  <c r="D53" i="23" s="1"/>
  <c r="D56" i="23" s="1"/>
  <c r="D59" i="23" s="1"/>
  <c r="T48" i="23"/>
  <c r="T51" i="23" s="1"/>
  <c r="T53" i="23" s="1"/>
  <c r="T56" i="23" s="1"/>
  <c r="T59" i="23" s="1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Z51" i="21"/>
  <c r="Z56" i="2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32" i="18"/>
  <c r="Z32" i="17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O48" i="14"/>
  <c r="O51" i="14" s="1"/>
  <c r="O53" i="14" s="1"/>
  <c r="O56" i="14" s="1"/>
  <c r="O59" i="14" s="1"/>
  <c r="Z53" i="13"/>
  <c r="F48" i="8"/>
  <c r="F51" i="8" s="1"/>
  <c r="F53" i="8" s="1"/>
  <c r="F56" i="8" s="1"/>
  <c r="F59" i="8" s="1"/>
  <c r="G48" i="7"/>
  <c r="G51" i="7" s="1"/>
  <c r="G53" i="7" s="1"/>
  <c r="G56" i="7" s="1"/>
  <c r="G59" i="7" s="1"/>
  <c r="W48" i="7"/>
  <c r="W51" i="7" s="1"/>
  <c r="W53" i="7" s="1"/>
  <c r="W56" i="7" s="1"/>
  <c r="W59" i="7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30"/>
  <c r="J51" i="30" s="1"/>
  <c r="J53" i="30" s="1"/>
  <c r="J56" i="30" s="1"/>
  <c r="J59" i="30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Z32" i="14"/>
  <c r="Z48" i="13"/>
  <c r="Z47" i="7"/>
  <c r="Y48" i="6"/>
  <c r="Y51" i="6" s="1"/>
  <c r="Y53" i="6" s="1"/>
  <c r="Y56" i="6" s="1"/>
  <c r="Y59" i="6" s="1"/>
  <c r="R48" i="5"/>
  <c r="R51" i="5" s="1"/>
  <c r="R53" i="5" s="1"/>
  <c r="R56" i="5" s="1"/>
  <c r="R59" i="5" s="1"/>
  <c r="W48" i="4"/>
  <c r="W51" i="4" s="1"/>
  <c r="W53" i="4" s="1"/>
  <c r="W56" i="4" s="1"/>
  <c r="W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E48" i="22"/>
  <c r="E51" i="22" s="1"/>
  <c r="E53" i="22" s="1"/>
  <c r="E56" i="22" s="1"/>
  <c r="E59" i="22" s="1"/>
  <c r="U48" i="22"/>
  <c r="U51" i="22" s="1"/>
  <c r="U53" i="22" s="1"/>
  <c r="U56" i="22" s="1"/>
  <c r="U59" i="22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X48" i="8"/>
  <c r="H48" i="4"/>
  <c r="H51" i="4" s="1"/>
  <c r="H53" i="4" s="1"/>
  <c r="H56" i="4" s="1"/>
  <c r="H59" i="4" s="1"/>
  <c r="P48" i="4"/>
  <c r="P51" i="4" s="1"/>
  <c r="P53" i="4" s="1"/>
  <c r="P56" i="4" s="1"/>
  <c r="P59" i="4" s="1"/>
  <c r="R48" i="25"/>
  <c r="R51" i="25" s="1"/>
  <c r="R53" i="25" s="1"/>
  <c r="R56" i="25" s="1"/>
  <c r="R59" i="25" s="1"/>
  <c r="Z32" i="25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J48" i="16"/>
  <c r="J51" i="16" s="1"/>
  <c r="J53" i="16" s="1"/>
  <c r="J56" i="16" s="1"/>
  <c r="J59" i="16" s="1"/>
  <c r="Z32" i="16"/>
  <c r="AA48" i="14"/>
  <c r="AA51" i="14" s="1"/>
  <c r="AA53" i="14" s="1"/>
  <c r="AA56" i="14" s="1"/>
  <c r="AA59" i="14" s="1"/>
  <c r="R48" i="14"/>
  <c r="R51" i="14" s="1"/>
  <c r="R53" i="14" s="1"/>
  <c r="R56" i="14" s="1"/>
  <c r="R59" i="14" s="1"/>
  <c r="X48" i="14"/>
  <c r="C48" i="12"/>
  <c r="C51" i="12" s="1"/>
  <c r="C53" i="12" s="1"/>
  <c r="C56" i="12" s="1"/>
  <c r="C59" i="12" s="1"/>
  <c r="S48" i="12"/>
  <c r="S51" i="12" s="1"/>
  <c r="S53" i="12" s="1"/>
  <c r="S56" i="12" s="1"/>
  <c r="S59" i="12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H48" i="10"/>
  <c r="H51" i="10" s="1"/>
  <c r="H53" i="10" s="1"/>
  <c r="H56" i="10" s="1"/>
  <c r="H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I48" i="8"/>
  <c r="I51" i="8" s="1"/>
  <c r="I53" i="8" s="1"/>
  <c r="I56" i="8" s="1"/>
  <c r="I59" i="8" s="1"/>
  <c r="Q48" i="8"/>
  <c r="Q51" i="8" s="1"/>
  <c r="Q53" i="8" s="1"/>
  <c r="Q56" i="8" s="1"/>
  <c r="Q59" i="8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K48" i="24"/>
  <c r="K51" i="24" s="1"/>
  <c r="K53" i="24" s="1"/>
  <c r="K56" i="24" s="1"/>
  <c r="K59" i="24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5"/>
  <c r="AA51" i="15" s="1"/>
  <c r="AA53" i="15" s="1"/>
  <c r="AA56" i="15" s="1"/>
  <c r="AA59" i="15" s="1"/>
  <c r="D48" i="11"/>
  <c r="D51" i="11" s="1"/>
  <c r="D53" i="11" s="1"/>
  <c r="D56" i="11" s="1"/>
  <c r="D59" i="11" s="1"/>
  <c r="J48" i="10"/>
  <c r="J51" i="10" s="1"/>
  <c r="J53" i="10" s="1"/>
  <c r="J56" i="10" s="1"/>
  <c r="J59" i="10" s="1"/>
  <c r="AA48" i="8"/>
  <c r="AA51" i="8" s="1"/>
  <c r="AA53" i="8" s="1"/>
  <c r="AA56" i="8" s="1"/>
  <c r="AA59" i="8" s="1"/>
  <c r="R48" i="8"/>
  <c r="R51" i="8" s="1"/>
  <c r="R53" i="8" s="1"/>
  <c r="R56" i="8" s="1"/>
  <c r="R59" i="8" s="1"/>
  <c r="L48" i="6"/>
  <c r="L51" i="6" s="1"/>
  <c r="L53" i="6" s="1"/>
  <c r="L56" i="6" s="1"/>
  <c r="L59" i="6" s="1"/>
  <c r="E48" i="5"/>
  <c r="E51" i="5" s="1"/>
  <c r="E53" i="5" s="1"/>
  <c r="E56" i="5" s="1"/>
  <c r="E59" i="5" s="1"/>
  <c r="AA48" i="4"/>
  <c r="AA51" i="4" s="1"/>
  <c r="AA53" i="4" s="1"/>
  <c r="AA56" i="4" s="1"/>
  <c r="AA59" i="4" s="1"/>
  <c r="Z48" i="40"/>
  <c r="X51" i="40"/>
  <c r="Z53" i="1"/>
  <c r="X56" i="1"/>
  <c r="Y48" i="3"/>
  <c r="Y51" i="3" s="1"/>
  <c r="Y53" i="3" s="1"/>
  <c r="Y56" i="3" s="1"/>
  <c r="Y59" i="3" s="1"/>
  <c r="Z47" i="3"/>
  <c r="H48" i="1"/>
  <c r="H51" i="1" s="1"/>
  <c r="H53" i="1" s="1"/>
  <c r="H56" i="1" s="1"/>
  <c r="H59" i="1" s="1"/>
  <c r="T48" i="8"/>
  <c r="T51" i="8" s="1"/>
  <c r="T53" i="8" s="1"/>
  <c r="T56" i="8" s="1"/>
  <c r="T59" i="8" s="1"/>
  <c r="X48" i="33"/>
  <c r="Z32" i="33"/>
  <c r="X53" i="23"/>
  <c r="Z32" i="40"/>
  <c r="Z51" i="1"/>
  <c r="X53" i="25"/>
  <c r="X48" i="34"/>
  <c r="Z32" i="34"/>
  <c r="Z47" i="39"/>
  <c r="X48" i="39"/>
  <c r="X51" i="31"/>
  <c r="X48" i="38"/>
  <c r="Z32" i="38"/>
  <c r="X48" i="37"/>
  <c r="Z32" i="37"/>
  <c r="Z48" i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Y48" i="31"/>
  <c r="Y51" i="31" s="1"/>
  <c r="Y53" i="31" s="1"/>
  <c r="Y56" i="31" s="1"/>
  <c r="Y59" i="31" s="1"/>
  <c r="Z48" i="26"/>
  <c r="Z48" i="28"/>
  <c r="X51" i="28"/>
  <c r="Z48" i="22"/>
  <c r="X51" i="22"/>
  <c r="Z47" i="38"/>
  <c r="Z51" i="36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48" i="32"/>
  <c r="X51" i="32"/>
  <c r="Z48" i="27"/>
  <c r="X51" i="27"/>
  <c r="Y48" i="25"/>
  <c r="Z47" i="25"/>
  <c r="Z32" i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Z51" i="26"/>
  <c r="X53" i="26"/>
  <c r="Z48" i="36"/>
  <c r="Z48" i="35"/>
  <c r="X51" i="35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Y51" i="23"/>
  <c r="Y53" i="23" s="1"/>
  <c r="Y56" i="23" s="1"/>
  <c r="Y59" i="23" s="1"/>
  <c r="Z48" i="23"/>
  <c r="Z32" i="36"/>
  <c r="X48" i="29"/>
  <c r="Z32" i="29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56" i="24"/>
  <c r="X59" i="24"/>
  <c r="Z59" i="24" s="1"/>
  <c r="Z32" i="28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Z32" i="27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Z53" i="21"/>
  <c r="X48" i="15"/>
  <c r="Z32" i="15"/>
  <c r="Z32" i="22"/>
  <c r="X48" i="19"/>
  <c r="Z32" i="19"/>
  <c r="X48" i="20"/>
  <c r="Z32" i="20"/>
  <c r="Z32" i="24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N48" i="16"/>
  <c r="N51" i="16" s="1"/>
  <c r="N53" i="16" s="1"/>
  <c r="N56" i="16" s="1"/>
  <c r="N59" i="16" s="1"/>
  <c r="Y53" i="9"/>
  <c r="Y56" i="9" s="1"/>
  <c r="Y59" i="9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18"/>
  <c r="X53" i="16"/>
  <c r="X51" i="18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X51" i="17"/>
  <c r="X48" i="12"/>
  <c r="Z32" i="12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48" i="10"/>
  <c r="Z47" i="10"/>
  <c r="X48" i="11"/>
  <c r="Z32" i="11"/>
  <c r="X51" i="8"/>
  <c r="Z48" i="8"/>
  <c r="Y48" i="4"/>
  <c r="Y51" i="4" s="1"/>
  <c r="Y53" i="4" s="1"/>
  <c r="Y56" i="4" s="1"/>
  <c r="Y59" i="4" s="1"/>
  <c r="Z32" i="4"/>
  <c r="K48" i="9"/>
  <c r="K51" i="9" s="1"/>
  <c r="K53" i="9" s="1"/>
  <c r="K56" i="9" s="1"/>
  <c r="K59" i="9" s="1"/>
  <c r="AA48" i="9"/>
  <c r="AA51" i="9" s="1"/>
  <c r="AA53" i="9" s="1"/>
  <c r="AA56" i="9" s="1"/>
  <c r="AA59" i="9" s="1"/>
  <c r="Z51" i="2"/>
  <c r="X53" i="2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32" i="13"/>
  <c r="Z32" i="6"/>
  <c r="X48" i="6"/>
  <c r="Z48" i="3"/>
  <c r="X51" i="3"/>
  <c r="X48" i="5"/>
  <c r="Z32" i="5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X48" i="7"/>
  <c r="Z32" i="7"/>
  <c r="J48" i="6"/>
  <c r="J51" i="6" s="1"/>
  <c r="J53" i="6" s="1"/>
  <c r="J56" i="6" s="1"/>
  <c r="J59" i="6" s="1"/>
  <c r="R48" i="6"/>
  <c r="R51" i="6" s="1"/>
  <c r="R53" i="6" s="1"/>
  <c r="R56" i="6" s="1"/>
  <c r="R59" i="6" s="1"/>
  <c r="Z48" i="2"/>
  <c r="Z47" i="2"/>
  <c r="E48" i="6"/>
  <c r="E51" i="6" s="1"/>
  <c r="E53" i="6" s="1"/>
  <c r="E56" i="6" s="1"/>
  <c r="E59" i="6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4"/>
  <c r="Z51" i="16" l="1"/>
  <c r="Z48" i="31"/>
  <c r="Y59" i="13"/>
  <c r="Z59" i="13" s="1"/>
  <c r="Z56" i="13"/>
  <c r="X53" i="30"/>
  <c r="Z48" i="9"/>
  <c r="X51" i="9"/>
  <c r="Z48" i="16"/>
  <c r="Z48" i="30"/>
  <c r="Z48" i="14"/>
  <c r="X51" i="14"/>
  <c r="Z51" i="22"/>
  <c r="X53" i="22"/>
  <c r="Z48" i="39"/>
  <c r="X51" i="39"/>
  <c r="Z51" i="23"/>
  <c r="X56" i="16"/>
  <c r="Z53" i="16"/>
  <c r="Z53" i="26"/>
  <c r="X56" i="26"/>
  <c r="X51" i="12"/>
  <c r="Z48" i="12"/>
  <c r="X51" i="5"/>
  <c r="Z48" i="5"/>
  <c r="Z51" i="17"/>
  <c r="X53" i="17"/>
  <c r="X51" i="19"/>
  <c r="Z48" i="19"/>
  <c r="Z53" i="23"/>
  <c r="X56" i="23"/>
  <c r="Z51" i="32"/>
  <c r="X53" i="32"/>
  <c r="X53" i="28"/>
  <c r="Z51" i="28"/>
  <c r="X56" i="30"/>
  <c r="Z53" i="30"/>
  <c r="X59" i="1"/>
  <c r="Z59" i="1" s="1"/>
  <c r="Z56" i="1"/>
  <c r="Z51" i="27"/>
  <c r="X53" i="27"/>
  <c r="X53" i="3"/>
  <c r="Z51" i="3"/>
  <c r="X53" i="8"/>
  <c r="Z51" i="8"/>
  <c r="X51" i="29"/>
  <c r="Z48" i="29"/>
  <c r="Z48" i="37"/>
  <c r="X51" i="37"/>
  <c r="Z48" i="34"/>
  <c r="X51" i="34"/>
  <c r="Z51" i="31"/>
  <c r="X53" i="31"/>
  <c r="X51" i="10"/>
  <c r="Z48" i="10"/>
  <c r="X51" i="7"/>
  <c r="Z48" i="7"/>
  <c r="Z48" i="6"/>
  <c r="X51" i="6"/>
  <c r="X53" i="18"/>
  <c r="Z51" i="18"/>
  <c r="Z48" i="15"/>
  <c r="X51" i="15"/>
  <c r="X53" i="35"/>
  <c r="Z51" i="35"/>
  <c r="X56" i="25"/>
  <c r="X53" i="40"/>
  <c r="Z51" i="40"/>
  <c r="Z48" i="25"/>
  <c r="Y51" i="25"/>
  <c r="X51" i="4"/>
  <c r="Z48" i="4"/>
  <c r="Z53" i="2"/>
  <c r="X56" i="2"/>
  <c r="Z48" i="11"/>
  <c r="X51" i="11"/>
  <c r="Z48" i="18"/>
  <c r="X51" i="20"/>
  <c r="Z48" i="20"/>
  <c r="Z48" i="38"/>
  <c r="X51" i="38"/>
  <c r="X51" i="33"/>
  <c r="Z48" i="33"/>
  <c r="Z51" i="14" l="1"/>
  <c r="X53" i="14"/>
  <c r="X53" i="9"/>
  <c r="Z51" i="9"/>
  <c r="Z53" i="32"/>
  <c r="X56" i="32"/>
  <c r="Z56" i="23"/>
  <c r="X59" i="23"/>
  <c r="Z59" i="23" s="1"/>
  <c r="Z53" i="28"/>
  <c r="X56" i="28"/>
  <c r="Z51" i="20"/>
  <c r="X53" i="20"/>
  <c r="X56" i="27"/>
  <c r="Z53" i="27"/>
  <c r="X56" i="35"/>
  <c r="Z53" i="35"/>
  <c r="Z51" i="5"/>
  <c r="X53" i="5"/>
  <c r="Z56" i="16"/>
  <c r="X59" i="16"/>
  <c r="Z59" i="16" s="1"/>
  <c r="X53" i="11"/>
  <c r="Z51" i="11"/>
  <c r="Y53" i="25"/>
  <c r="Z51" i="25"/>
  <c r="X53" i="15"/>
  <c r="Z51" i="15"/>
  <c r="Z51" i="10"/>
  <c r="X53" i="10"/>
  <c r="Z51" i="29"/>
  <c r="X53" i="29"/>
  <c r="Z51" i="12"/>
  <c r="X53" i="12"/>
  <c r="Z51" i="39"/>
  <c r="X53" i="39"/>
  <c r="Z51" i="33"/>
  <c r="X53" i="33"/>
  <c r="Z56" i="26"/>
  <c r="X59" i="26"/>
  <c r="Z59" i="26" s="1"/>
  <c r="Z53" i="3"/>
  <c r="X56" i="3"/>
  <c r="Z51" i="37"/>
  <c r="X53" i="37"/>
  <c r="Z53" i="8"/>
  <c r="X56" i="8"/>
  <c r="Z51" i="19"/>
  <c r="X53" i="19"/>
  <c r="X56" i="22"/>
  <c r="Z53" i="22"/>
  <c r="Z51" i="4"/>
  <c r="X53" i="4"/>
  <c r="X53" i="7"/>
  <c r="Z51" i="7"/>
  <c r="Z53" i="31"/>
  <c r="X56" i="31"/>
  <c r="Z51" i="38"/>
  <c r="X53" i="38"/>
  <c r="X56" i="40"/>
  <c r="Z53" i="40"/>
  <c r="Z53" i="18"/>
  <c r="X56" i="18"/>
  <c r="X59" i="30"/>
  <c r="Z59" i="30" s="1"/>
  <c r="Z56" i="30"/>
  <c r="Z56" i="2"/>
  <c r="X59" i="2"/>
  <c r="Z59" i="2" s="1"/>
  <c r="X59" i="25"/>
  <c r="X53" i="6"/>
  <c r="Z51" i="6"/>
  <c r="Z51" i="34"/>
  <c r="X53" i="34"/>
  <c r="X56" i="17"/>
  <c r="Z53" i="17"/>
  <c r="Z53" i="9" l="1"/>
  <c r="X56" i="9"/>
  <c r="Z53" i="14"/>
  <c r="X56" i="14"/>
  <c r="X59" i="8"/>
  <c r="Z59" i="8" s="1"/>
  <c r="Z56" i="8"/>
  <c r="Z53" i="20"/>
  <c r="X56" i="20"/>
  <c r="Z53" i="7"/>
  <c r="X56" i="7"/>
  <c r="Z53" i="4"/>
  <c r="X56" i="4"/>
  <c r="Z53" i="37"/>
  <c r="X56" i="37"/>
  <c r="X56" i="39"/>
  <c r="Z53" i="39"/>
  <c r="Z53" i="5"/>
  <c r="X56" i="5"/>
  <c r="X59" i="28"/>
  <c r="Z59" i="28" s="1"/>
  <c r="Z56" i="28"/>
  <c r="Z56" i="18"/>
  <c r="X59" i="18"/>
  <c r="Z59" i="18" s="1"/>
  <c r="Z56" i="40"/>
  <c r="X59" i="40"/>
  <c r="Z59" i="40" s="1"/>
  <c r="Z53" i="38"/>
  <c r="X56" i="38"/>
  <c r="Z56" i="3"/>
  <c r="X59" i="3"/>
  <c r="Z59" i="3" s="1"/>
  <c r="Z53" i="12"/>
  <c r="X56" i="12"/>
  <c r="Z53" i="10"/>
  <c r="X56" i="10"/>
  <c r="X56" i="19"/>
  <c r="Z53" i="19"/>
  <c r="Z56" i="32"/>
  <c r="X59" i="32"/>
  <c r="Z59" i="32" s="1"/>
  <c r="Z53" i="33"/>
  <c r="X56" i="33"/>
  <c r="Z53" i="6"/>
  <c r="X56" i="6"/>
  <c r="Z53" i="15"/>
  <c r="X56" i="15"/>
  <c r="X59" i="17"/>
  <c r="Z59" i="17" s="1"/>
  <c r="Z56" i="17"/>
  <c r="Z56" i="22"/>
  <c r="X59" i="22"/>
  <c r="Z59" i="22" s="1"/>
  <c r="Y56" i="25"/>
  <c r="Z53" i="25"/>
  <c r="Z56" i="35"/>
  <c r="X59" i="35"/>
  <c r="Z59" i="35" s="1"/>
  <c r="X56" i="34"/>
  <c r="Z53" i="34"/>
  <c r="Z56" i="31"/>
  <c r="X59" i="31"/>
  <c r="Z59" i="31" s="1"/>
  <c r="X56" i="29"/>
  <c r="Z53" i="29"/>
  <c r="X56" i="11"/>
  <c r="Z53" i="11"/>
  <c r="Z56" i="27"/>
  <c r="X59" i="27"/>
  <c r="Z59" i="27" s="1"/>
  <c r="X59" i="14" l="1"/>
  <c r="Z59" i="14" s="1"/>
  <c r="Z56" i="14"/>
  <c r="Z56" i="9"/>
  <c r="X59" i="9"/>
  <c r="Z59" i="9" s="1"/>
  <c r="Z56" i="4"/>
  <c r="X59" i="4"/>
  <c r="Z59" i="4" s="1"/>
  <c r="Z56" i="34"/>
  <c r="X59" i="34"/>
  <c r="Z59" i="34" s="1"/>
  <c r="X59" i="15"/>
  <c r="Z59" i="15" s="1"/>
  <c r="Z56" i="15"/>
  <c r="X59" i="38"/>
  <c r="Z59" i="38" s="1"/>
  <c r="Z56" i="38"/>
  <c r="X59" i="19"/>
  <c r="Z59" i="19" s="1"/>
  <c r="Z56" i="19"/>
  <c r="Z56" i="7"/>
  <c r="X59" i="7"/>
  <c r="Z59" i="7" s="1"/>
  <c r="Z56" i="6"/>
  <c r="X59" i="6"/>
  <c r="Z59" i="6" s="1"/>
  <c r="Y59" i="25"/>
  <c r="Z59" i="25" s="1"/>
  <c r="Z56" i="25"/>
  <c r="X59" i="39"/>
  <c r="Z59" i="39" s="1"/>
  <c r="Z56" i="39"/>
  <c r="Z56" i="20"/>
  <c r="X59" i="20"/>
  <c r="Z59" i="20" s="1"/>
  <c r="Z56" i="12"/>
  <c r="X59" i="12"/>
  <c r="Z59" i="12" s="1"/>
  <c r="X59" i="5"/>
  <c r="Z59" i="5" s="1"/>
  <c r="Z56" i="5"/>
  <c r="Z56" i="11"/>
  <c r="X59" i="11"/>
  <c r="Z59" i="11" s="1"/>
  <c r="X59" i="10"/>
  <c r="Z59" i="10" s="1"/>
  <c r="Z56" i="10"/>
  <c r="Z56" i="29"/>
  <c r="X59" i="29"/>
  <c r="Z59" i="29" s="1"/>
  <c r="X59" i="33"/>
  <c r="Z59" i="33" s="1"/>
  <c r="Z56" i="33"/>
  <c r="Z56" i="37"/>
  <c r="X59" i="37"/>
  <c r="Z59" i="37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<sst xmlns="http://schemas.openxmlformats.org/spreadsheetml/2006/main" count="5800" uniqueCount="125">
  <si>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</si>
  <si>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</si>
  <si>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</si>
  <si>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</si>
  <si>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</si>
  <si>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</si>
  <si>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</si>
  <si>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</si>
  <si>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</si>
  <si>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</si>
  <si>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</si>
  <si>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</si>
  <si>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</si>
  <si>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</si>
  <si>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</si>
  <si>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</si>
  <si>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</si>
  <si>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</si>
  <si>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</si>
  <si>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</si>
  <si>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</si>
  <si>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</si>
  <si>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</si>
  <si>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</si>
  <si>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</si>
  <si>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</si>
  <si>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</si>
  <si>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</si>
  <si>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</si>
  <si>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</si>
  <si>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</si>
  <si>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</si>
  <si>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</si>
  <si>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</si>
  <si>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</si>
  <si>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</si>
  <si>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</si>
  <si>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</si>
  <si>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</si>
  <si>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</si>
  <si>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</si>
  <si>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</si>
  <si>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</si>
  <si>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</si>
  <si>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</si>
  <si>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</si>
  <si>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</si>
  <si>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</si>
  <si>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</si>
  <si>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</si>
  <si>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</si>
  <si>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</si>
  <si>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</si>
  <si>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</si>
  <si>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</si>
  <si>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</si>
  <si>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</si>
  <si>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</si>
  <si>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</si>
  <si>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</si>
  <si>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</si>
  <si>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</si>
  <si>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</si>
  <si>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</si>
  <si>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</si>
  <si>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</si>
  <si>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</si>
  <si>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</si>
  <si>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</si>
  <si>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</si>
  <si>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</si>
  <si>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</si>
  <si>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</si>
  <si>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</si>
  <si>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</si>
  <si>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</si>
  <si>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</si>
  <si>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</si>
  <si>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</si>
  <si>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</si>
  <si>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</si>
  <si>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</si>
  <si>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</si>
  <si>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</si>
  <si>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</si>
  <si>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3rd Quarter ended 31 March 2024 (Figures Finalised as at 2024/04/26)</t>
  </si>
  <si>
    <t>Eastern Cape: Dr Beyers Naude (EC101) - Table C4 Quarterly Budgeted Financial Performance ( Energy sources                                     ) for 3rd Quarter ended 31 March 2024 (Figures Finalised as at 2024/04/26)</t>
  </si>
  <si>
    <t>Eastern Cape: Blue Crane Route (EC102) - Table C4 Quarterly Budgeted Financial Performance ( Energy sources                                     ) for 3rd Quarter ended 31 March 2024 (Figures Finalised as at 2024/04/26)</t>
  </si>
  <si>
    <t>Eastern Cape: Makana (EC104) - Table C4 Quarterly Budgeted Financial Performance ( Energy sources                                     ) for 3rd Quarter ended 31 March 2024 (Figures Finalised as at 2024/04/26)</t>
  </si>
  <si>
    <t>Eastern Cape: Ndlambe (EC105) - Table C4 Quarterly Budgeted Financial Performance ( Energy sources                                     ) for 3rd Quarter ended 31 March 2024 (Figures Finalised as at 2024/04/26)</t>
  </si>
  <si>
    <t>Eastern Cape: Sundays River Valley (EC106) - Table C4 Quarterly Budgeted Financial Performance ( Energy sources                                     ) for 3rd Quarter ended 31 March 2024 (Figures Finalised as at 2024/04/26)</t>
  </si>
  <si>
    <t>Eastern Cape: Kouga (EC108) - Table C4 Quarterly Budgeted Financial Performance ( Energy sources                                     ) for 3rd Quarter ended 31 March 2024 (Figures Finalised as at 2024/04/26)</t>
  </si>
  <si>
    <t>Eastern Cape: Kou-Kamma (EC109) - Table C4 Quarterly Budgeted Financial Performance ( Energy sources                                     ) for 3rd Quarter ended 31 March 2024 (Figures Finalised as at 2024/04/26)</t>
  </si>
  <si>
    <t>Eastern Cape: Sarah Baartman (DC10) - Table C4 Quarterly Budgeted Financial Performance ( Energy sources                                     ) for 3rd Quarter ended 31 March 2024 (Figures Finalised as at 2024/04/26)</t>
  </si>
  <si>
    <t>Eastern Cape: Mbhashe (EC121) - Table C4 Quarterly Budgeted Financial Performance ( Energy sources                                     ) for 3rd Quarter ended 31 March 2024 (Figures Finalised as at 2024/04/26)</t>
  </si>
  <si>
    <t>Eastern Cape: Mnquma (EC122) - Table C4 Quarterly Budgeted Financial Performance ( Energy sources                                     ) for 3rd Quarter ended 31 March 2024 (Figures Finalised as at 2024/04/26)</t>
  </si>
  <si>
    <t>Eastern Cape: Great Kei (EC123) - Table C4 Quarterly Budgeted Financial Performance ( Energy sources                                     ) for 3rd Quarter ended 31 March 2024 (Figures Finalised as at 2024/04/26)</t>
  </si>
  <si>
    <t>Eastern Cape: Amahlathi (EC124) - Table C4 Quarterly Budgeted Financial Performance ( Energy sources                                     ) for 3rd Quarter ended 31 March 2024 (Figures Finalised as at 2024/04/26)</t>
  </si>
  <si>
    <t>Eastern Cape: Ngqushwa (EC126) - Table C4 Quarterly Budgeted Financial Performance ( Energy sources                                     ) for 3rd Quarter ended 31 March 2024 (Figures Finalised as at 2024/04/26)</t>
  </si>
  <si>
    <t>Eastern Cape: Raymond Mhlaba (EC129) - Table C4 Quarterly Budgeted Financial Performance ( Energy sources                                     ) for 3rd Quarter ended 31 March 2024 (Figures Finalised as at 2024/04/26)</t>
  </si>
  <si>
    <t>Eastern Cape: Amathole (DC12) - Table C4 Quarterly Budgeted Financial Performance ( Energy sources                                     ) for 3rd Quarter ended 31 March 2024 (Figures Finalised as at 2024/04/26)</t>
  </si>
  <si>
    <t>Eastern Cape: Inxuba Yethemba (EC131) - Table C4 Quarterly Budgeted Financial Performance ( Energy sources                                     ) for 3rd Quarter ended 31 March 2024 (Figures Finalised as at 2024/04/26)</t>
  </si>
  <si>
    <t>Eastern Cape: Intsika Yethu (EC135) - Table C4 Quarterly Budgeted Financial Performance ( Energy sources                                     ) for 3rd Quarter ended 31 March 2024 (Figures Finalised as at 2024/04/26)</t>
  </si>
  <si>
    <t>Eastern Cape: Emalahleni (EC) (EC136) - Table C4 Quarterly Budgeted Financial Performance ( Energy sources                                     ) for 3rd Quarter ended 31 March 2024 (Figures Finalised as at 2024/04/26)</t>
  </si>
  <si>
    <t>Eastern Cape: Dr. A.B. Xuma (EC137) - Table C4 Quarterly Budgeted Financial Performance ( Energy sources                                     ) for 3rd Quarter ended 31 March 2024 (Figures Finalised as at 2024/04/26)</t>
  </si>
  <si>
    <t>Eastern Cape: Sakhisizwe (EC138) - Table C4 Quarterly Budgeted Financial Performance ( Energy sources                                     ) for 3rd Quarter ended 31 March 2024 (Figures Finalised as at 2024/04/26)</t>
  </si>
  <si>
    <t>Eastern Cape: Enoch Mgijima (EC139) - Table C4 Quarterly Budgeted Financial Performance ( Energy sources                                     ) for 3rd Quarter ended 31 March 2024 (Figures Finalised as at 2024/04/26)</t>
  </si>
  <si>
    <t>Eastern Cape: Chris Hani (DC13) - Table C4 Quarterly Budgeted Financial Performance ( Energy sources                                     ) for 3rd Quarter ended 31 March 2024 (Figures Finalised as at 2024/04/26)</t>
  </si>
  <si>
    <t>Eastern Cape: Elundini (EC141) - Table C4 Quarterly Budgeted Financial Performance ( Energy sources                                     ) for 3rd Quarter ended 31 March 2024 (Figures Finalised as at 2024/04/26)</t>
  </si>
  <si>
    <t>Eastern Cape: Senqu (EC142) - Table C4 Quarterly Budgeted Financial Performance ( Energy sources                                     ) for 3rd Quarter ended 31 March 2024 (Figures Finalised as at 2024/04/26)</t>
  </si>
  <si>
    <t>Eastern Cape: Walter Sisulu (EC145) - Table C4 Quarterly Budgeted Financial Performance ( Energy sources                                     ) for 3rd Quarter ended 31 March 2024 (Figures Finalised as at 2024/04/26)</t>
  </si>
  <si>
    <t>Eastern Cape: Joe Gqabi (DC14) - Table C4 Quarterly Budgeted Financial Performance ( Energy sources                                     ) for 3rd Quarter ended 31 March 2024 (Figures Finalised as at 2024/04/26)</t>
  </si>
  <si>
    <t>Eastern Cape: Ngquza Hills (EC153) - Table C4 Quarterly Budgeted Financial Performance ( Energy sources                                     ) for 3rd Quarter ended 31 March 2024 (Figures Finalised as at 2024/04/26)</t>
  </si>
  <si>
    <t>Eastern Cape: Port St Johns (EC154) - Table C4 Quarterly Budgeted Financial Performance ( Energy sources                                     ) for 3rd Quarter ended 31 March 2024 (Figures Finalised as at 2024/04/26)</t>
  </si>
  <si>
    <t>Eastern Cape: Nyandeni (EC155) - Table C4 Quarterly Budgeted Financial Performance ( Energy sources                                     ) for 3rd Quarter ended 31 March 2024 (Figures Finalised as at 2024/04/26)</t>
  </si>
  <si>
    <t>Eastern Cape: Mhlontlo (EC156) - Table C4 Quarterly Budgeted Financial Performance ( Energy sources                                     ) for 3rd Quarter ended 31 March 2024 (Figures Finalised as at 2024/04/26)</t>
  </si>
  <si>
    <t>Eastern Cape: King Sabata Dalindyebo (EC157) - Table C4 Quarterly Budgeted Financial Performance ( Energy sources                                     ) for 3rd Quarter ended 31 March 2024 (Figures Finalised as at 2024/04/26)</t>
  </si>
  <si>
    <t>Eastern Cape: O R Tambo (DC15) - Table C4 Quarterly Budgeted Financial Performance ( Energy sources                                     ) for 3rd Quarter ended 31 March 2024 (Figures Finalised as at 2024/04/26)</t>
  </si>
  <si>
    <t>Eastern Cape: Matatiele (EC441) - Table C4 Quarterly Budgeted Financial Performance ( Energy sources                                     ) for 3rd Quarter ended 31 March 2024 (Figures Finalised as at 2024/04/26)</t>
  </si>
  <si>
    <t>Eastern Cape: Umzimvubu (EC442) - Table C4 Quarterly Budgeted Financial Performance ( Energy sources                                     ) for 3rd Quarter ended 31 March 2024 (Figures Finalised as at 2024/04/26)</t>
  </si>
  <si>
    <t>Eastern Cape: Winnie Madikizela-Mandela (EC443) - Table C4 Quarterly Budgeted Financial Performance ( Energy sources                                     ) for 3rd Quarter ended 31 March 2024 (Figures Finalised as at 2024/04/26)</t>
  </si>
  <si>
    <t>Eastern Cape: Ntabankulu (EC444) - Table C4 Quarterly Budgeted Financial Performance ( Energy sources                                     ) for 3rd Quarter ended 31 March 2024 (Figures Finalised as at 2024/04/26)</t>
  </si>
  <si>
    <t>Eastern Cape: Alfred Nzo (DC44)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</si>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</sst>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8755728253</v>
      </c>
      <c r="D6" s="20"/>
      <c r="E6" s="21">
        <v>10456229169</v>
      </c>
      <c r="F6" s="22">
        <v>10263633771</v>
      </c>
      <c r="G6" s="22">
        <v>860280109</v>
      </c>
      <c r="H6" s="22">
        <v>1091917968</v>
      </c>
      <c r="I6" s="22">
        <v>729729774</v>
      </c>
      <c r="J6" s="22">
        <v>2681927851</v>
      </c>
      <c r="K6" s="22">
        <v>785841777</v>
      </c>
      <c r="L6" s="22">
        <v>815278248</v>
      </c>
      <c r="M6" s="22">
        <v>728578899</v>
      </c>
      <c r="N6" s="22">
        <v>2329698924</v>
      </c>
      <c r="O6" s="22">
        <v>718610592</v>
      </c>
      <c r="P6" s="22">
        <v>752085937</v>
      </c>
      <c r="Q6" s="22">
        <v>759846262</v>
      </c>
      <c r="R6" s="22">
        <v>2230542791</v>
      </c>
      <c r="S6" s="22"/>
      <c r="T6" s="22"/>
      <c r="U6" s="22"/>
      <c r="V6" s="22"/>
      <c r="W6" s="22">
        <v>7242169566</v>
      </c>
      <c r="X6" s="22">
        <v>7515375335</v>
      </c>
      <c r="Y6" s="22">
        <v>-273205769</v>
      </c>
      <c r="Z6" s="23">
        <v>-3.6352910775812903</v>
      </c>
      <c r="AA6" s="20">
        <v>10263633771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2727502</v>
      </c>
      <c r="D10" s="20"/>
      <c r="E10" s="21">
        <v>6198159</v>
      </c>
      <c r="F10" s="22">
        <v>6204907</v>
      </c>
      <c r="G10" s="22">
        <v>84135</v>
      </c>
      <c r="H10" s="22">
        <v>-3732416</v>
      </c>
      <c r="I10" s="22">
        <v>-25730</v>
      </c>
      <c r="J10" s="22">
        <v>-3674011</v>
      </c>
      <c r="K10" s="22">
        <v>187053</v>
      </c>
      <c r="L10" s="22">
        <v>277659</v>
      </c>
      <c r="M10" s="22">
        <v>171471</v>
      </c>
      <c r="N10" s="22">
        <v>636183</v>
      </c>
      <c r="O10" s="22">
        <v>217185</v>
      </c>
      <c r="P10" s="22">
        <v>959732</v>
      </c>
      <c r="Q10" s="22">
        <v>1650854</v>
      </c>
      <c r="R10" s="22">
        <v>2827771</v>
      </c>
      <c r="S10" s="22"/>
      <c r="T10" s="22"/>
      <c r="U10" s="22"/>
      <c r="V10" s="22"/>
      <c r="W10" s="22">
        <v>-210057</v>
      </c>
      <c r="X10" s="22">
        <v>4737881</v>
      </c>
      <c r="Y10" s="22">
        <v>-4947938</v>
      </c>
      <c r="Z10" s="23">
        <v>-104.43356428749478</v>
      </c>
      <c r="AA10" s="20">
        <v>6204907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-77315151</v>
      </c>
      <c r="D13" s="20"/>
      <c r="E13" s="21">
        <v>132106607</v>
      </c>
      <c r="F13" s="22">
        <v>112463534</v>
      </c>
      <c r="G13" s="22">
        <v>102531368</v>
      </c>
      <c r="H13" s="22">
        <v>100769736</v>
      </c>
      <c r="I13" s="22">
        <v>99313967</v>
      </c>
      <c r="J13" s="22">
        <v>302615071</v>
      </c>
      <c r="K13" s="22">
        <v>97557243</v>
      </c>
      <c r="L13" s="22">
        <v>99062220</v>
      </c>
      <c r="M13" s="22">
        <v>107852724</v>
      </c>
      <c r="N13" s="22">
        <v>304472187</v>
      </c>
      <c r="O13" s="22">
        <v>-499303692</v>
      </c>
      <c r="P13" s="22">
        <v>98228579</v>
      </c>
      <c r="Q13" s="22">
        <v>108115642</v>
      </c>
      <c r="R13" s="22">
        <v>-292959471</v>
      </c>
      <c r="S13" s="22"/>
      <c r="T13" s="22"/>
      <c r="U13" s="22"/>
      <c r="V13" s="22"/>
      <c r="W13" s="22">
        <v>314127787</v>
      </c>
      <c r="X13" s="22">
        <v>86290818</v>
      </c>
      <c r="Y13" s="22">
        <v>227836969</v>
      </c>
      <c r="Z13" s="23">
        <v>264.03385004416111</v>
      </c>
      <c r="AA13" s="20">
        <v>112463534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16195</v>
      </c>
      <c r="D17" s="20"/>
      <c r="E17" s="21">
        <v>15900</v>
      </c>
      <c r="F17" s="22">
        <v>16670</v>
      </c>
      <c r="G17" s="22">
        <v>152281</v>
      </c>
      <c r="H17" s="22">
        <v>153290</v>
      </c>
      <c r="I17" s="22">
        <v>153290</v>
      </c>
      <c r="J17" s="22">
        <v>458861</v>
      </c>
      <c r="K17" s="22">
        <v>153290</v>
      </c>
      <c r="L17" s="22">
        <v>153290</v>
      </c>
      <c r="M17" s="22">
        <v>153290</v>
      </c>
      <c r="N17" s="22">
        <v>459870</v>
      </c>
      <c r="O17" s="22">
        <v>153290</v>
      </c>
      <c r="P17" s="22">
        <v>171825</v>
      </c>
      <c r="Q17" s="22">
        <v>175200</v>
      </c>
      <c r="R17" s="22">
        <v>500315</v>
      </c>
      <c r="S17" s="22"/>
      <c r="T17" s="22"/>
      <c r="U17" s="22"/>
      <c r="V17" s="22"/>
      <c r="W17" s="22">
        <v>1419046</v>
      </c>
      <c r="X17" s="22">
        <v>12486</v>
      </c>
      <c r="Y17" s="22">
        <v>1406560</v>
      </c>
      <c r="Z17" s="23">
        <v>11265.096908537562</v>
      </c>
      <c r="AA17" s="20">
        <v>16670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2792987</v>
      </c>
      <c r="D19" s="20"/>
      <c r="E19" s="21">
        <v>31437763</v>
      </c>
      <c r="F19" s="22">
        <v>31367006</v>
      </c>
      <c r="G19" s="22">
        <v>114345</v>
      </c>
      <c r="H19" s="22">
        <v>238164</v>
      </c>
      <c r="I19" s="22">
        <v>44203</v>
      </c>
      <c r="J19" s="22">
        <v>396712</v>
      </c>
      <c r="K19" s="22">
        <v>370315</v>
      </c>
      <c r="L19" s="22">
        <v>303561</v>
      </c>
      <c r="M19" s="22">
        <v>180236</v>
      </c>
      <c r="N19" s="22">
        <v>854112</v>
      </c>
      <c r="O19" s="22">
        <v>613871</v>
      </c>
      <c r="P19" s="22">
        <v>197868</v>
      </c>
      <c r="Q19" s="22">
        <v>189842</v>
      </c>
      <c r="R19" s="22">
        <v>1001581</v>
      </c>
      <c r="S19" s="22"/>
      <c r="T19" s="22"/>
      <c r="U19" s="22"/>
      <c r="V19" s="22"/>
      <c r="W19" s="22">
        <v>2252405</v>
      </c>
      <c r="X19" s="22">
        <v>27912251</v>
      </c>
      <c r="Y19" s="22">
        <v>-25659846</v>
      </c>
      <c r="Z19" s="23">
        <v>-91.930407189301931</v>
      </c>
      <c r="AA19" s="20">
        <v>31367006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>
        <v>422897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317169</v>
      </c>
      <c r="Y22" s="22">
        <v>-317169</v>
      </c>
      <c r="Z22" s="23">
        <v>-100</v>
      </c>
      <c r="AA22" s="20">
        <v>422897</v>
      </c>
    </row>
    <row r="23" spans="1:27" ht="13.5" x14ac:dyDescent="0.25">
      <c r="A23" s="19" t="s">
        <v>51</v>
      </c>
      <c r="B23" s="15" t="s">
        <v>32</v>
      </c>
      <c r="C23" s="20">
        <v>7549867</v>
      </c>
      <c r="D23" s="20"/>
      <c r="E23" s="21">
        <v>12572746</v>
      </c>
      <c r="F23" s="22">
        <v>10465783</v>
      </c>
      <c r="G23" s="22">
        <v>386863</v>
      </c>
      <c r="H23" s="22">
        <v>432715</v>
      </c>
      <c r="I23" s="22">
        <v>326441</v>
      </c>
      <c r="J23" s="22">
        <v>1146019</v>
      </c>
      <c r="K23" s="22">
        <v>544806</v>
      </c>
      <c r="L23" s="22">
        <v>773516</v>
      </c>
      <c r="M23" s="22">
        <v>341421</v>
      </c>
      <c r="N23" s="22">
        <v>1659743</v>
      </c>
      <c r="O23" s="22">
        <v>375666</v>
      </c>
      <c r="P23" s="22">
        <v>1432397</v>
      </c>
      <c r="Q23" s="22">
        <v>887893</v>
      </c>
      <c r="R23" s="22">
        <v>2695956</v>
      </c>
      <c r="S23" s="22"/>
      <c r="T23" s="22"/>
      <c r="U23" s="22"/>
      <c r="V23" s="22"/>
      <c r="W23" s="22">
        <v>5501718</v>
      </c>
      <c r="X23" s="22">
        <v>7849335</v>
      </c>
      <c r="Y23" s="22">
        <v>-2347617</v>
      </c>
      <c r="Z23" s="23">
        <v>-29.908482693119865</v>
      </c>
      <c r="AA23" s="20">
        <v>10465783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205041737</v>
      </c>
      <c r="D25" s="20"/>
      <c r="E25" s="21">
        <v>278656424</v>
      </c>
      <c r="F25" s="22">
        <v>337243782</v>
      </c>
      <c r="G25" s="22">
        <v>95542274</v>
      </c>
      <c r="H25" s="22">
        <v>2055753</v>
      </c>
      <c r="I25" s="22">
        <v>20484461</v>
      </c>
      <c r="J25" s="22">
        <v>118082488</v>
      </c>
      <c r="K25" s="22">
        <v>872522</v>
      </c>
      <c r="L25" s="22">
        <v>5544584</v>
      </c>
      <c r="M25" s="22">
        <v>43235180</v>
      </c>
      <c r="N25" s="22">
        <v>49652286</v>
      </c>
      <c r="O25" s="22">
        <v>2486719</v>
      </c>
      <c r="P25" s="22">
        <v>24330453</v>
      </c>
      <c r="Q25" s="22">
        <v>67580003</v>
      </c>
      <c r="R25" s="22">
        <v>94397175</v>
      </c>
      <c r="S25" s="22"/>
      <c r="T25" s="22"/>
      <c r="U25" s="22"/>
      <c r="V25" s="22"/>
      <c r="W25" s="22">
        <v>262131949</v>
      </c>
      <c r="X25" s="22">
        <v>275038334</v>
      </c>
      <c r="Y25" s="22">
        <v>-12906385</v>
      </c>
      <c r="Z25" s="23">
        <v>-4.6925767809515602</v>
      </c>
      <c r="AA25" s="20">
        <v>337243782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8898653959</v>
      </c>
      <c r="D32" s="29">
        <f t="shared" ref="D32:Y32" si="0">SUM(D6:D31)</f>
        <v>0</v>
      </c>
      <c r="E32" s="30">
        <f t="shared" si="0"/>
        <v>10917216768</v>
      </c>
      <c r="F32" s="31">
        <f t="shared" si="0"/>
        <v>10761818350</v>
      </c>
      <c r="G32" s="31">
        <f t="shared" si="0"/>
        <v>1059091375</v>
      </c>
      <c r="H32" s="31">
        <f t="shared" si="0"/>
        <v>1191835210</v>
      </c>
      <c r="I32" s="31">
        <f t="shared" si="0"/>
        <v>850026406</v>
      </c>
      <c r="J32" s="31">
        <f t="shared" si="0"/>
        <v>3100952991</v>
      </c>
      <c r="K32" s="31">
        <f t="shared" si="0"/>
        <v>885527006</v>
      </c>
      <c r="L32" s="31">
        <f t="shared" si="0"/>
        <v>921393078</v>
      </c>
      <c r="M32" s="31">
        <f t="shared" si="0"/>
        <v>880513221</v>
      </c>
      <c r="N32" s="31">
        <f t="shared" si="0"/>
        <v>2687433305</v>
      </c>
      <c r="O32" s="31">
        <f t="shared" si="0"/>
        <v>223153631</v>
      </c>
      <c r="P32" s="31">
        <f t="shared" si="0"/>
        <v>877406791</v>
      </c>
      <c r="Q32" s="31">
        <f t="shared" si="0"/>
        <v>938445696</v>
      </c>
      <c r="R32" s="31">
        <f t="shared" si="0"/>
        <v>2039006118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7827392414</v>
      </c>
      <c r="X32" s="31">
        <f t="shared" si="0"/>
        <v>7917533609</v>
      </c>
      <c r="Y32" s="31">
        <f t="shared" si="0"/>
        <v>-90141195</v>
      </c>
      <c r="Z32" s="32">
        <f>+IF(X32&lt;&gt;0,+(Y32/X32)*100,0)</f>
        <v>-1.1385009455158475</v>
      </c>
      <c r="AA32" s="29">
        <f>SUM(AA6:AA31)</f>
        <v>10761818350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740547084</v>
      </c>
      <c r="D34" s="20"/>
      <c r="E34" s="21">
        <v>858206327</v>
      </c>
      <c r="F34" s="22">
        <v>849551288</v>
      </c>
      <c r="G34" s="22">
        <v>63189142</v>
      </c>
      <c r="H34" s="22">
        <v>53173691</v>
      </c>
      <c r="I34" s="22">
        <v>64682661</v>
      </c>
      <c r="J34" s="22">
        <v>181045494</v>
      </c>
      <c r="K34" s="22">
        <v>66600937</v>
      </c>
      <c r="L34" s="22">
        <v>77137847</v>
      </c>
      <c r="M34" s="22">
        <v>66230674</v>
      </c>
      <c r="N34" s="22">
        <v>209969458</v>
      </c>
      <c r="O34" s="22">
        <v>66391880</v>
      </c>
      <c r="P34" s="22">
        <v>63400690</v>
      </c>
      <c r="Q34" s="22">
        <v>64449882</v>
      </c>
      <c r="R34" s="22">
        <v>194242452</v>
      </c>
      <c r="S34" s="22"/>
      <c r="T34" s="22"/>
      <c r="U34" s="22"/>
      <c r="V34" s="22"/>
      <c r="W34" s="22">
        <v>585257404</v>
      </c>
      <c r="X34" s="22">
        <v>634653681</v>
      </c>
      <c r="Y34" s="22">
        <v>-49396277</v>
      </c>
      <c r="Z34" s="23">
        <v>-7.7831860869644904</v>
      </c>
      <c r="AA34" s="20">
        <v>849551288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8629109497</v>
      </c>
      <c r="D36" s="20"/>
      <c r="E36" s="21">
        <v>10492939820</v>
      </c>
      <c r="F36" s="22">
        <v>10485865886</v>
      </c>
      <c r="G36" s="22">
        <v>1193909363</v>
      </c>
      <c r="H36" s="22">
        <v>1157017267</v>
      </c>
      <c r="I36" s="22">
        <v>772630206</v>
      </c>
      <c r="J36" s="22">
        <v>3123556836</v>
      </c>
      <c r="K36" s="22">
        <v>823631747</v>
      </c>
      <c r="L36" s="22">
        <v>716032616</v>
      </c>
      <c r="M36" s="22">
        <v>661463398</v>
      </c>
      <c r="N36" s="22">
        <v>2201127761</v>
      </c>
      <c r="O36" s="22">
        <v>745777888</v>
      </c>
      <c r="P36" s="22">
        <v>1454435003</v>
      </c>
      <c r="Q36" s="22">
        <v>-28944264</v>
      </c>
      <c r="R36" s="22">
        <v>2171268627</v>
      </c>
      <c r="S36" s="22"/>
      <c r="T36" s="22"/>
      <c r="U36" s="22"/>
      <c r="V36" s="22"/>
      <c r="W36" s="22">
        <v>7495953224</v>
      </c>
      <c r="X36" s="22">
        <v>7689613865</v>
      </c>
      <c r="Y36" s="22">
        <v>-193660641</v>
      </c>
      <c r="Z36" s="23">
        <v>-2.5184702951271012</v>
      </c>
      <c r="AA36" s="20">
        <v>10485865886</v>
      </c>
    </row>
    <row r="37" spans="1:27" ht="13.5" x14ac:dyDescent="0.25">
      <c r="A37" s="19" t="s">
        <v>63</v>
      </c>
      <c r="B37" s="15" t="s">
        <v>32</v>
      </c>
      <c r="C37" s="20">
        <v>91450461</v>
      </c>
      <c r="D37" s="20"/>
      <c r="E37" s="21">
        <v>111264849</v>
      </c>
      <c r="F37" s="22">
        <v>120252988</v>
      </c>
      <c r="G37" s="22">
        <v>6185649</v>
      </c>
      <c r="H37" s="22">
        <v>10840961</v>
      </c>
      <c r="I37" s="22">
        <v>9124678</v>
      </c>
      <c r="J37" s="22">
        <v>26151288</v>
      </c>
      <c r="K37" s="22">
        <v>5378437</v>
      </c>
      <c r="L37" s="22">
        <v>4962197</v>
      </c>
      <c r="M37" s="22">
        <v>4262593</v>
      </c>
      <c r="N37" s="22">
        <v>14603227</v>
      </c>
      <c r="O37" s="22">
        <v>5249968</v>
      </c>
      <c r="P37" s="22">
        <v>4637350</v>
      </c>
      <c r="Q37" s="22">
        <v>7136992</v>
      </c>
      <c r="R37" s="22">
        <v>17024310</v>
      </c>
      <c r="S37" s="22"/>
      <c r="T37" s="22"/>
      <c r="U37" s="22"/>
      <c r="V37" s="22"/>
      <c r="W37" s="22">
        <v>57778825</v>
      </c>
      <c r="X37" s="22">
        <v>89162631</v>
      </c>
      <c r="Y37" s="22">
        <v>-31383806</v>
      </c>
      <c r="Z37" s="23">
        <v>-35.198384848020019</v>
      </c>
      <c r="AA37" s="20">
        <v>120252988</v>
      </c>
    </row>
    <row r="38" spans="1:27" ht="13.5" x14ac:dyDescent="0.25">
      <c r="A38" s="19" t="s">
        <v>64</v>
      </c>
      <c r="B38" s="15" t="s">
        <v>32</v>
      </c>
      <c r="C38" s="20">
        <v>-70203538</v>
      </c>
      <c r="D38" s="20"/>
      <c r="E38" s="21">
        <v>681047199</v>
      </c>
      <c r="F38" s="22">
        <v>729538222</v>
      </c>
      <c r="G38" s="22">
        <v>42470464</v>
      </c>
      <c r="H38" s="22">
        <v>42988242</v>
      </c>
      <c r="I38" s="22">
        <v>42631270</v>
      </c>
      <c r="J38" s="22">
        <v>128089976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>
        <v>42480113</v>
      </c>
      <c r="P38" s="22">
        <v>42480113</v>
      </c>
      <c r="Q38" s="22">
        <v>42802287</v>
      </c>
      <c r="R38" s="22">
        <v>127762513</v>
      </c>
      <c r="S38" s="22"/>
      <c r="T38" s="22"/>
      <c r="U38" s="22"/>
      <c r="V38" s="22"/>
      <c r="W38" s="22">
        <v>383292828</v>
      </c>
      <c r="X38" s="22">
        <v>556731277</v>
      </c>
      <c r="Y38" s="22">
        <v>-173438449</v>
      </c>
      <c r="Z38" s="23">
        <v>-31.152991787095157</v>
      </c>
      <c r="AA38" s="20">
        <v>729538222</v>
      </c>
    </row>
    <row r="39" spans="1:27" ht="13.5" x14ac:dyDescent="0.25">
      <c r="A39" s="19" t="s">
        <v>65</v>
      </c>
      <c r="B39" s="15" t="s">
        <v>32</v>
      </c>
      <c r="C39" s="20">
        <v>571874756</v>
      </c>
      <c r="D39" s="20"/>
      <c r="E39" s="21">
        <v>400706583</v>
      </c>
      <c r="F39" s="22">
        <v>346430220</v>
      </c>
      <c r="G39" s="22">
        <v>29225942</v>
      </c>
      <c r="H39" s="22">
        <v>27792000</v>
      </c>
      <c r="I39" s="22">
        <v>35921546</v>
      </c>
      <c r="J39" s="22">
        <v>92939488</v>
      </c>
      <c r="K39" s="22">
        <v>29336472</v>
      </c>
      <c r="L39" s="22">
        <v>32823977</v>
      </c>
      <c r="M39" s="22">
        <v>29216467</v>
      </c>
      <c r="N39" s="22">
        <v>91376916</v>
      </c>
      <c r="O39" s="22">
        <v>31017128</v>
      </c>
      <c r="P39" s="22">
        <v>104219359</v>
      </c>
      <c r="Q39" s="22">
        <v>24806017</v>
      </c>
      <c r="R39" s="22">
        <v>160042504</v>
      </c>
      <c r="S39" s="22"/>
      <c r="T39" s="22"/>
      <c r="U39" s="22"/>
      <c r="V39" s="22"/>
      <c r="W39" s="22">
        <v>344358908</v>
      </c>
      <c r="X39" s="22">
        <v>255276578</v>
      </c>
      <c r="Y39" s="22">
        <v>89082330</v>
      </c>
      <c r="Z39" s="23">
        <v>34.896397741589908</v>
      </c>
      <c r="AA39" s="20">
        <v>346430220</v>
      </c>
    </row>
    <row r="40" spans="1:27" ht="13.5" x14ac:dyDescent="0.25">
      <c r="A40" s="19" t="s">
        <v>40</v>
      </c>
      <c r="B40" s="15" t="s">
        <v>32</v>
      </c>
      <c r="C40" s="20">
        <v>40746723</v>
      </c>
      <c r="D40" s="20"/>
      <c r="E40" s="21">
        <v>39109435</v>
      </c>
      <c r="F40" s="22">
        <v>39515678</v>
      </c>
      <c r="G40" s="22">
        <v>9072232</v>
      </c>
      <c r="H40" s="22">
        <v>-12565006</v>
      </c>
      <c r="I40" s="22">
        <v>4026915</v>
      </c>
      <c r="J40" s="22">
        <v>534141</v>
      </c>
      <c r="K40" s="22">
        <v>350220</v>
      </c>
      <c r="L40" s="22">
        <v>5179886</v>
      </c>
      <c r="M40" s="22">
        <v>405296</v>
      </c>
      <c r="N40" s="22">
        <v>5935402</v>
      </c>
      <c r="O40" s="22">
        <v>8199240</v>
      </c>
      <c r="P40" s="22">
        <v>256260</v>
      </c>
      <c r="Q40" s="22">
        <v>3821565</v>
      </c>
      <c r="R40" s="22">
        <v>12277065</v>
      </c>
      <c r="S40" s="22"/>
      <c r="T40" s="22"/>
      <c r="U40" s="22"/>
      <c r="V40" s="22"/>
      <c r="W40" s="22">
        <v>18746608</v>
      </c>
      <c r="X40" s="22">
        <v>28196187</v>
      </c>
      <c r="Y40" s="22">
        <v>-9449579</v>
      </c>
      <c r="Z40" s="23">
        <v>-33.513676867017516</v>
      </c>
      <c r="AA40" s="20">
        <v>39515678</v>
      </c>
    </row>
    <row r="41" spans="1:27" ht="13.5" x14ac:dyDescent="0.25">
      <c r="A41" s="19" t="s">
        <v>66</v>
      </c>
      <c r="B41" s="15" t="s">
        <v>32</v>
      </c>
      <c r="C41" s="20">
        <v>390941955</v>
      </c>
      <c r="D41" s="20"/>
      <c r="E41" s="21">
        <v>425831816</v>
      </c>
      <c r="F41" s="22">
        <v>542073239</v>
      </c>
      <c r="G41" s="22">
        <v>18072681</v>
      </c>
      <c r="H41" s="22">
        <v>36292975</v>
      </c>
      <c r="I41" s="22">
        <v>36870721</v>
      </c>
      <c r="J41" s="22">
        <v>91236377</v>
      </c>
      <c r="K41" s="22">
        <v>43853632</v>
      </c>
      <c r="L41" s="22">
        <v>42562954</v>
      </c>
      <c r="M41" s="22">
        <v>37970317</v>
      </c>
      <c r="N41" s="22">
        <v>124386903</v>
      </c>
      <c r="O41" s="22">
        <v>31494125</v>
      </c>
      <c r="P41" s="22">
        <v>69290666</v>
      </c>
      <c r="Q41" s="22">
        <v>44299261</v>
      </c>
      <c r="R41" s="22">
        <v>145084052</v>
      </c>
      <c r="S41" s="22"/>
      <c r="T41" s="22"/>
      <c r="U41" s="22"/>
      <c r="V41" s="22"/>
      <c r="W41" s="22">
        <v>360707332</v>
      </c>
      <c r="X41" s="22">
        <v>373522352</v>
      </c>
      <c r="Y41" s="22">
        <v>-12815020</v>
      </c>
      <c r="Z41" s="23">
        <v>-3.4308575996544377</v>
      </c>
      <c r="AA41" s="20">
        <v>542073239</v>
      </c>
    </row>
    <row r="42" spans="1:27" ht="13.5" x14ac:dyDescent="0.25">
      <c r="A42" s="19" t="s">
        <v>67</v>
      </c>
      <c r="B42" s="15" t="s">
        <v>32</v>
      </c>
      <c r="C42" s="20">
        <v>9866223</v>
      </c>
      <c r="D42" s="20"/>
      <c r="E42" s="21">
        <v>6035600</v>
      </c>
      <c r="F42" s="22">
        <v>7454225</v>
      </c>
      <c r="G42" s="22">
        <v>323742</v>
      </c>
      <c r="H42" s="22">
        <v>350719</v>
      </c>
      <c r="I42" s="22">
        <v>682808</v>
      </c>
      <c r="J42" s="22">
        <v>1357269</v>
      </c>
      <c r="K42" s="22">
        <v>1388519</v>
      </c>
      <c r="L42" s="22">
        <v>175265</v>
      </c>
      <c r="M42" s="22">
        <v>654452</v>
      </c>
      <c r="N42" s="22">
        <v>2218236</v>
      </c>
      <c r="O42" s="22">
        <v>1240896</v>
      </c>
      <c r="P42" s="22">
        <v>756343</v>
      </c>
      <c r="Q42" s="22">
        <v>694342</v>
      </c>
      <c r="R42" s="22">
        <v>2691581</v>
      </c>
      <c r="S42" s="22"/>
      <c r="T42" s="22"/>
      <c r="U42" s="22"/>
      <c r="V42" s="22"/>
      <c r="W42" s="22">
        <v>6267086</v>
      </c>
      <c r="X42" s="22">
        <v>5868359</v>
      </c>
      <c r="Y42" s="22">
        <v>398727</v>
      </c>
      <c r="Z42" s="23">
        <v>6.7945229663011419</v>
      </c>
      <c r="AA42" s="20">
        <v>7454225</v>
      </c>
    </row>
    <row r="43" spans="1:27" ht="13.5" x14ac:dyDescent="0.25">
      <c r="A43" s="19" t="s">
        <v>68</v>
      </c>
      <c r="B43" s="15" t="s">
        <v>32</v>
      </c>
      <c r="C43" s="20">
        <v>-38013475</v>
      </c>
      <c r="D43" s="20"/>
      <c r="E43" s="21">
        <v>45515411</v>
      </c>
      <c r="F43" s="22">
        <v>26969634</v>
      </c>
      <c r="G43" s="22"/>
      <c r="H43" s="22">
        <v>8260298</v>
      </c>
      <c r="I43" s="22">
        <v>378630</v>
      </c>
      <c r="J43" s="22">
        <v>8638928</v>
      </c>
      <c r="K43" s="22">
        <v>284228</v>
      </c>
      <c r="L43" s="22">
        <v>800032</v>
      </c>
      <c r="M43" s="22">
        <v>1124881</v>
      </c>
      <c r="N43" s="22">
        <v>2209141</v>
      </c>
      <c r="O43" s="22">
        <v>266653</v>
      </c>
      <c r="P43" s="22">
        <v>25</v>
      </c>
      <c r="Q43" s="22">
        <v>2051652</v>
      </c>
      <c r="R43" s="22">
        <v>2318330</v>
      </c>
      <c r="S43" s="22"/>
      <c r="T43" s="22"/>
      <c r="U43" s="22"/>
      <c r="V43" s="22"/>
      <c r="W43" s="22">
        <v>13166399</v>
      </c>
      <c r="X43" s="22">
        <v>16450979</v>
      </c>
      <c r="Y43" s="22">
        <v>-3284580</v>
      </c>
      <c r="Z43" s="23">
        <v>-19.965863429769133</v>
      </c>
      <c r="AA43" s="20">
        <v>26969634</v>
      </c>
    </row>
    <row r="44" spans="1:27" ht="13.5" x14ac:dyDescent="0.25">
      <c r="A44" s="19" t="s">
        <v>69</v>
      </c>
      <c r="B44" s="15" t="s">
        <v>32</v>
      </c>
      <c r="C44" s="20">
        <v>138805189</v>
      </c>
      <c r="D44" s="20"/>
      <c r="E44" s="21">
        <v>148194517</v>
      </c>
      <c r="F44" s="22">
        <v>156358215</v>
      </c>
      <c r="G44" s="22">
        <v>7594057</v>
      </c>
      <c r="H44" s="22">
        <v>11171750</v>
      </c>
      <c r="I44" s="22">
        <v>12616860</v>
      </c>
      <c r="J44" s="22">
        <v>31382667</v>
      </c>
      <c r="K44" s="22">
        <v>12553285</v>
      </c>
      <c r="L44" s="22">
        <v>13011636</v>
      </c>
      <c r="M44" s="22">
        <v>8145735</v>
      </c>
      <c r="N44" s="22">
        <v>33710656</v>
      </c>
      <c r="O44" s="22">
        <v>10533634</v>
      </c>
      <c r="P44" s="22">
        <v>9498363</v>
      </c>
      <c r="Q44" s="22">
        <v>8934844</v>
      </c>
      <c r="R44" s="22">
        <v>28966841</v>
      </c>
      <c r="S44" s="22"/>
      <c r="T44" s="22"/>
      <c r="U44" s="22"/>
      <c r="V44" s="22"/>
      <c r="W44" s="22">
        <v>94060164</v>
      </c>
      <c r="X44" s="22">
        <v>114989595</v>
      </c>
      <c r="Y44" s="22">
        <v>-20929431</v>
      </c>
      <c r="Z44" s="23">
        <v>-18.201152025972437</v>
      </c>
      <c r="AA44" s="20">
        <v>156358215</v>
      </c>
    </row>
    <row r="45" spans="1:27" ht="13.5" x14ac:dyDescent="0.25">
      <c r="A45" s="19" t="s">
        <v>70</v>
      </c>
      <c r="B45" s="15" t="s">
        <v>32</v>
      </c>
      <c r="C45" s="20">
        <v>91477475</v>
      </c>
      <c r="D45" s="20"/>
      <c r="E45" s="21"/>
      <c r="F45" s="22">
        <v>14432320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5772928</v>
      </c>
      <c r="Y45" s="22">
        <v>-5772928</v>
      </c>
      <c r="Z45" s="23">
        <v>-100</v>
      </c>
      <c r="AA45" s="20">
        <v>14432320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10596602350</v>
      </c>
      <c r="D47" s="29">
        <f t="shared" ref="D47:Y47" si="1">SUM(D34:D46)</f>
        <v>0</v>
      </c>
      <c r="E47" s="30">
        <f t="shared" si="1"/>
        <v>13208851557</v>
      </c>
      <c r="F47" s="31">
        <f t="shared" si="1"/>
        <v>13318441915</v>
      </c>
      <c r="G47" s="31">
        <f t="shared" si="1"/>
        <v>1370043272</v>
      </c>
      <c r="H47" s="31">
        <f t="shared" si="1"/>
        <v>1335322897</v>
      </c>
      <c r="I47" s="31">
        <f t="shared" si="1"/>
        <v>979566295</v>
      </c>
      <c r="J47" s="31">
        <f t="shared" si="1"/>
        <v>3684932464</v>
      </c>
      <c r="K47" s="31">
        <f t="shared" si="1"/>
        <v>1025857590</v>
      </c>
      <c r="L47" s="31">
        <f t="shared" si="1"/>
        <v>935166523</v>
      </c>
      <c r="M47" s="31">
        <f t="shared" si="1"/>
        <v>851953926</v>
      </c>
      <c r="N47" s="31">
        <f t="shared" si="1"/>
        <v>2812978039</v>
      </c>
      <c r="O47" s="31">
        <f t="shared" si="1"/>
        <v>942651525</v>
      </c>
      <c r="P47" s="31">
        <f t="shared" si="1"/>
        <v>1748974172</v>
      </c>
      <c r="Q47" s="31">
        <f t="shared" si="1"/>
        <v>170052578</v>
      </c>
      <c r="R47" s="31">
        <f t="shared" si="1"/>
        <v>2861678275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9359588778</v>
      </c>
      <c r="X47" s="31">
        <f t="shared" si="1"/>
        <v>9770238432</v>
      </c>
      <c r="Y47" s="31">
        <f t="shared" si="1"/>
        <v>-410649654</v>
      </c>
      <c r="Z47" s="32">
        <f>+IF(X47&lt;&gt;0,+(Y47/X47)*100,0)</f>
        <v>-4.2030668632918786</v>
      </c>
      <c r="AA47" s="29">
        <f>SUM(AA34:AA46)</f>
        <v>13318441915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-1697948391</v>
      </c>
      <c r="D48" s="39">
        <f t="shared" si="2"/>
        <v>0</v>
      </c>
      <c r="E48" s="40">
        <f t="shared" si="2"/>
        <v>-2291634789</v>
      </c>
      <c r="F48" s="41">
        <f t="shared" si="2"/>
        <v>-2556623565</v>
      </c>
      <c r="G48" s="41">
        <f t="shared" si="2"/>
        <v>-310951897</v>
      </c>
      <c r="H48" s="41">
        <f t="shared" si="2"/>
        <v>-143487687</v>
      </c>
      <c r="I48" s="41">
        <f t="shared" si="2"/>
        <v>-129539889</v>
      </c>
      <c r="J48" s="41">
        <f t="shared" si="2"/>
        <v>-583979473</v>
      </c>
      <c r="K48" s="41">
        <f t="shared" si="2"/>
        <v>-140330584</v>
      </c>
      <c r="L48" s="41">
        <f t="shared" si="2"/>
        <v>-13773445</v>
      </c>
      <c r="M48" s="41">
        <f t="shared" si="2"/>
        <v>28559295</v>
      </c>
      <c r="N48" s="41">
        <f t="shared" si="2"/>
        <v>-125544734</v>
      </c>
      <c r="O48" s="41">
        <f t="shared" si="2"/>
        <v>-719497894</v>
      </c>
      <c r="P48" s="41">
        <f t="shared" si="2"/>
        <v>-871567381</v>
      </c>
      <c r="Q48" s="41">
        <f t="shared" si="2"/>
        <v>768393118</v>
      </c>
      <c r="R48" s="41">
        <f t="shared" si="2"/>
        <v>-822672157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-1532196364</v>
      </c>
      <c r="X48" s="41">
        <f t="shared" si="2"/>
        <v>-1852704823</v>
      </c>
      <c r="Y48" s="41">
        <f t="shared" si="2"/>
        <v>320508459</v>
      </c>
      <c r="Z48" s="42">
        <f>+IF(X48&lt;&gt;0,+(Y48/X48)*100,0)</f>
        <v>-17.299488565103175</v>
      </c>
      <c r="AA48" s="39">
        <f>+AA32-AA47</f>
        <v>-2556623565</v>
      </c>
    </row>
    <row r="49" spans="1:27" ht="25.5" x14ac:dyDescent="0.25">
      <c r="A49" s="43" t="s">
        <v>74</v>
      </c>
      <c r="B49" s="15" t="s">
        <v>32</v>
      </c>
      <c r="C49" s="20">
        <v>348851485</v>
      </c>
      <c r="D49" s="20"/>
      <c r="E49" s="21">
        <v>409950650</v>
      </c>
      <c r="F49" s="22">
        <v>412992952</v>
      </c>
      <c r="G49" s="22">
        <v>2800000</v>
      </c>
      <c r="H49" s="22">
        <v>14726351</v>
      </c>
      <c r="I49" s="22">
        <v>12878435</v>
      </c>
      <c r="J49" s="22">
        <v>30404786</v>
      </c>
      <c r="K49" s="22">
        <v>7491047</v>
      </c>
      <c r="L49" s="22">
        <v>23567233</v>
      </c>
      <c r="M49" s="22">
        <v>19217287</v>
      </c>
      <c r="N49" s="22">
        <v>50275567</v>
      </c>
      <c r="O49" s="22">
        <v>8194292</v>
      </c>
      <c r="P49" s="22">
        <v>-14319156</v>
      </c>
      <c r="Q49" s="22">
        <v>79300216</v>
      </c>
      <c r="R49" s="22">
        <v>73175352</v>
      </c>
      <c r="S49" s="22"/>
      <c r="T49" s="22"/>
      <c r="U49" s="22"/>
      <c r="V49" s="22"/>
      <c r="W49" s="22">
        <v>153855705</v>
      </c>
      <c r="X49" s="22">
        <v>301453336</v>
      </c>
      <c r="Y49" s="22">
        <v>-147597631</v>
      </c>
      <c r="Z49" s="23">
        <v>-48.962016131080397</v>
      </c>
      <c r="AA49" s="20">
        <v>412992952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>
        <v>3467000</v>
      </c>
      <c r="F50" s="22">
        <v>3192000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2394000</v>
      </c>
      <c r="Y50" s="45">
        <v>-2394000</v>
      </c>
      <c r="Z50" s="46">
        <v>-100</v>
      </c>
      <c r="AA50" s="44">
        <v>3192000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-1346021538</v>
      </c>
      <c r="D51" s="48">
        <f t="shared" si="3"/>
        <v>0</v>
      </c>
      <c r="E51" s="49">
        <f t="shared" si="3"/>
        <v>-1878217139</v>
      </c>
      <c r="F51" s="50">
        <f t="shared" si="3"/>
        <v>-2140438613</v>
      </c>
      <c r="G51" s="50">
        <f t="shared" si="3"/>
        <v>-308151897</v>
      </c>
      <c r="H51" s="50">
        <f t="shared" si="3"/>
        <v>-128761336</v>
      </c>
      <c r="I51" s="50">
        <f t="shared" si="3"/>
        <v>-116661454</v>
      </c>
      <c r="J51" s="50">
        <f t="shared" si="3"/>
        <v>-553574687</v>
      </c>
      <c r="K51" s="50">
        <f t="shared" si="3"/>
        <v>-132839537</v>
      </c>
      <c r="L51" s="50">
        <f t="shared" si="3"/>
        <v>9793788</v>
      </c>
      <c r="M51" s="50">
        <f t="shared" si="3"/>
        <v>47776582</v>
      </c>
      <c r="N51" s="50">
        <f t="shared" si="3"/>
        <v>-75269167</v>
      </c>
      <c r="O51" s="50">
        <f t="shared" si="3"/>
        <v>-711303602</v>
      </c>
      <c r="P51" s="50">
        <f t="shared" si="3"/>
        <v>-885886537</v>
      </c>
      <c r="Q51" s="50">
        <f t="shared" si="3"/>
        <v>847693334</v>
      </c>
      <c r="R51" s="50">
        <f t="shared" si="3"/>
        <v>-749496805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-1378340659</v>
      </c>
      <c r="X51" s="50">
        <f t="shared" si="3"/>
        <v>-1548857487</v>
      </c>
      <c r="Y51" s="50">
        <f t="shared" si="3"/>
        <v>170516828</v>
      </c>
      <c r="Z51" s="51">
        <f>+IF(X51&lt;&gt;0,+(Y51/X51)*100,0)</f>
        <v>-11.0092006160151</v>
      </c>
      <c r="AA51" s="48">
        <f>SUM(AA48:AA50)</f>
        <v>-2140438613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-1346021538</v>
      </c>
      <c r="D53" s="54">
        <f>+D51-D52</f>
        <v>0</v>
      </c>
      <c r="E53" s="55">
        <f t="shared" si="4"/>
        <v>-1878217139</v>
      </c>
      <c r="F53" s="56">
        <f t="shared" si="4"/>
        <v>-2140438613</v>
      </c>
      <c r="G53" s="56">
        <f t="shared" si="4"/>
        <v>-308151897</v>
      </c>
      <c r="H53" s="56">
        <f t="shared" si="4"/>
        <v>-128761336</v>
      </c>
      <c r="I53" s="56">
        <f t="shared" si="4"/>
        <v>-116661454</v>
      </c>
      <c r="J53" s="56">
        <f t="shared" si="4"/>
        <v>-553574687</v>
      </c>
      <c r="K53" s="56">
        <f t="shared" si="4"/>
        <v>-132839537</v>
      </c>
      <c r="L53" s="56">
        <f t="shared" si="4"/>
        <v>9793788</v>
      </c>
      <c r="M53" s="56">
        <f t="shared" si="4"/>
        <v>47776582</v>
      </c>
      <c r="N53" s="56">
        <f t="shared" si="4"/>
        <v>-75269167</v>
      </c>
      <c r="O53" s="56">
        <f t="shared" si="4"/>
        <v>-711303602</v>
      </c>
      <c r="P53" s="56">
        <f t="shared" si="4"/>
        <v>-885886537</v>
      </c>
      <c r="Q53" s="56">
        <f t="shared" si="4"/>
        <v>847693334</v>
      </c>
      <c r="R53" s="56">
        <f t="shared" si="4"/>
        <v>-749496805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-1378340659</v>
      </c>
      <c r="X53" s="56">
        <f t="shared" si="4"/>
        <v>-1548857487</v>
      </c>
      <c r="Y53" s="56">
        <f t="shared" si="4"/>
        <v>170516828</v>
      </c>
      <c r="Z53" s="57">
        <f>+IF(X53&lt;&gt;0,+(Y53/X53)*100,0)</f>
        <v>-11.0092006160151</v>
      </c>
      <c r="AA53" s="54">
        <f>+AA51-AA52</f>
        <v>-2140438613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-1346021538</v>
      </c>
      <c r="D56" s="48">
        <f>SUM(D53:D55)</f>
        <v>0</v>
      </c>
      <c r="E56" s="49">
        <f t="shared" si="5"/>
        <v>-1878217139</v>
      </c>
      <c r="F56" s="50">
        <f t="shared" si="5"/>
        <v>-2140438613</v>
      </c>
      <c r="G56" s="50">
        <f t="shared" si="5"/>
        <v>-308151897</v>
      </c>
      <c r="H56" s="50">
        <f t="shared" si="5"/>
        <v>-128761336</v>
      </c>
      <c r="I56" s="50">
        <f t="shared" si="5"/>
        <v>-116661454</v>
      </c>
      <c r="J56" s="50">
        <f t="shared" si="5"/>
        <v>-553574687</v>
      </c>
      <c r="K56" s="50">
        <f t="shared" si="5"/>
        <v>-132839537</v>
      </c>
      <c r="L56" s="50">
        <f t="shared" si="5"/>
        <v>9793788</v>
      </c>
      <c r="M56" s="50">
        <f t="shared" si="5"/>
        <v>47776582</v>
      </c>
      <c r="N56" s="50">
        <f t="shared" si="5"/>
        <v>-75269167</v>
      </c>
      <c r="O56" s="50">
        <f t="shared" si="5"/>
        <v>-711303602</v>
      </c>
      <c r="P56" s="50">
        <f t="shared" si="5"/>
        <v>-885886537</v>
      </c>
      <c r="Q56" s="50">
        <f t="shared" si="5"/>
        <v>847693334</v>
      </c>
      <c r="R56" s="50">
        <f t="shared" si="5"/>
        <v>-749496805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-1378340659</v>
      </c>
      <c r="X56" s="50">
        <f t="shared" si="5"/>
        <v>-1548857487</v>
      </c>
      <c r="Y56" s="50">
        <f t="shared" si="5"/>
        <v>170516828</v>
      </c>
      <c r="Z56" s="51">
        <f>+IF(X56&lt;&gt;0,+(Y56/X56)*100,0)</f>
        <v>-11.0092006160151</v>
      </c>
      <c r="AA56" s="48">
        <f>SUM(AA53:AA55)</f>
        <v>-2140438613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-1346021538</v>
      </c>
      <c r="D59" s="65">
        <f>SUM(D56:D58)</f>
        <v>0</v>
      </c>
      <c r="E59" s="66">
        <f t="shared" si="6"/>
        <v>-1878217139</v>
      </c>
      <c r="F59" s="67">
        <f t="shared" si="6"/>
        <v>-2140438613</v>
      </c>
      <c r="G59" s="67">
        <f t="shared" si="6"/>
        <v>-308151897</v>
      </c>
      <c r="H59" s="67">
        <f t="shared" si="6"/>
        <v>-128761336</v>
      </c>
      <c r="I59" s="67">
        <f t="shared" si="6"/>
        <v>-116661454</v>
      </c>
      <c r="J59" s="67">
        <f t="shared" si="6"/>
        <v>-553574687</v>
      </c>
      <c r="K59" s="67">
        <f t="shared" si="6"/>
        <v>-132839537</v>
      </c>
      <c r="L59" s="67">
        <f t="shared" si="6"/>
        <v>9793788</v>
      </c>
      <c r="M59" s="67">
        <f t="shared" si="6"/>
        <v>47776582</v>
      </c>
      <c r="N59" s="67">
        <f t="shared" si="6"/>
        <v>-75269167</v>
      </c>
      <c r="O59" s="67">
        <f t="shared" si="6"/>
        <v>-711303602</v>
      </c>
      <c r="P59" s="67">
        <f t="shared" si="6"/>
        <v>-885886537</v>
      </c>
      <c r="Q59" s="67">
        <f t="shared" si="6"/>
        <v>847693334</v>
      </c>
      <c r="R59" s="67">
        <f t="shared" si="6"/>
        <v>-749496805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-1378340659</v>
      </c>
      <c r="X59" s="67">
        <f t="shared" si="6"/>
        <v>-1548857487</v>
      </c>
      <c r="Y59" s="67">
        <f t="shared" si="6"/>
        <v>170516828</v>
      </c>
      <c r="Z59" s="68">
        <f>+IF(X59&lt;&gt;0,+(Y59/X59)*100,0)</f>
        <v>-11.0092006160151</v>
      </c>
      <c r="AA59" s="65">
        <f>SUM(AA56:AA58)</f>
        <v>-2140438613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C31" sqref="AC3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2401460040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>
        <v>189658786</v>
      </c>
      <c r="P6" s="22">
        <v>131284327</v>
      </c>
      <c r="Q6" s="22">
        <v>214226908</v>
      </c>
      <c r="R6" s="22">
        <v>535170021</v>
      </c>
      <c r="S6" s="22"/>
      <c r="T6" s="22"/>
      <c r="U6" s="22"/>
      <c r="V6" s="22"/>
      <c r="W6" s="22">
        <v>1747449048</v>
      </c>
      <c r="X6" s="22">
        <v>1629420193</v>
      </c>
      <c r="Y6" s="22">
        <v>118028855</v>
      </c>
      <c r="Z6" s="23">
        <v>7.2436106724988889</v>
      </c>
      <c r="AA6" s="20">
        <v>2401460040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>
        <v>190</v>
      </c>
      <c r="P10" s="22">
        <v>18366</v>
      </c>
      <c r="Q10" s="22">
        <v>190</v>
      </c>
      <c r="R10" s="22">
        <v>18746</v>
      </c>
      <c r="S10" s="22"/>
      <c r="T10" s="22"/>
      <c r="U10" s="22"/>
      <c r="V10" s="22"/>
      <c r="W10" s="22">
        <v>20035</v>
      </c>
      <c r="X10" s="22">
        <v>363992</v>
      </c>
      <c r="Y10" s="22">
        <v>-343957</v>
      </c>
      <c r="Z10" s="23">
        <v>-94.49575814853074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>
        <v>117220</v>
      </c>
      <c r="P19" s="22">
        <v>165715</v>
      </c>
      <c r="Q19" s="22">
        <v>187552</v>
      </c>
      <c r="R19" s="22">
        <v>470487</v>
      </c>
      <c r="S19" s="22"/>
      <c r="T19" s="22"/>
      <c r="U19" s="22"/>
      <c r="V19" s="22"/>
      <c r="W19" s="22">
        <v>1700542</v>
      </c>
      <c r="X19" s="22">
        <v>21704159</v>
      </c>
      <c r="Y19" s="22">
        <v>-20003617</v>
      </c>
      <c r="Z19" s="23">
        <v>-92.164902588485461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97283588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>
        <v>23792984</v>
      </c>
      <c r="R25" s="22">
        <v>23792984</v>
      </c>
      <c r="S25" s="22"/>
      <c r="T25" s="22"/>
      <c r="U25" s="22"/>
      <c r="V25" s="22"/>
      <c r="W25" s="22">
        <v>95145685</v>
      </c>
      <c r="X25" s="22">
        <v>76768508</v>
      </c>
      <c r="Y25" s="22">
        <v>18377177</v>
      </c>
      <c r="Z25" s="23">
        <v>23.938431889284601</v>
      </c>
      <c r="AA25" s="20">
        <v>97283588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2522216333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189776196</v>
      </c>
      <c r="P32" s="31">
        <f t="shared" si="0"/>
        <v>131468408</v>
      </c>
      <c r="Q32" s="31">
        <f t="shared" si="0"/>
        <v>238207634</v>
      </c>
      <c r="R32" s="31">
        <f t="shared" si="0"/>
        <v>559452238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1844315310</v>
      </c>
      <c r="X32" s="31">
        <f t="shared" si="0"/>
        <v>1728256852</v>
      </c>
      <c r="Y32" s="31">
        <f t="shared" si="0"/>
        <v>116058458</v>
      </c>
      <c r="Z32" s="32">
        <f>+IF(X32&lt;&gt;0,+(Y32/X32)*100,0)</f>
        <v>6.7153477716979992</v>
      </c>
      <c r="AA32" s="29">
        <f>SUM(AA6:AA31)</f>
        <v>2522216333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159768952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>
        <v>12725636</v>
      </c>
      <c r="P34" s="22">
        <v>13085406</v>
      </c>
      <c r="Q34" s="22">
        <v>12727091</v>
      </c>
      <c r="R34" s="22">
        <v>38538133</v>
      </c>
      <c r="S34" s="22"/>
      <c r="T34" s="22"/>
      <c r="U34" s="22"/>
      <c r="V34" s="22"/>
      <c r="W34" s="22">
        <v>120493139</v>
      </c>
      <c r="X34" s="22">
        <v>119141282</v>
      </c>
      <c r="Y34" s="22">
        <v>1351857</v>
      </c>
      <c r="Z34" s="23">
        <v>1.1346671592806934</v>
      </c>
      <c r="AA34" s="20">
        <v>159768952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>
        <v>163291653</v>
      </c>
      <c r="P36" s="22">
        <v>145319559</v>
      </c>
      <c r="Q36" s="22">
        <v>174379543</v>
      </c>
      <c r="R36" s="22">
        <v>482990755</v>
      </c>
      <c r="S36" s="22"/>
      <c r="T36" s="22"/>
      <c r="U36" s="22"/>
      <c r="V36" s="22"/>
      <c r="W36" s="22">
        <v>1661537231</v>
      </c>
      <c r="X36" s="22">
        <v>1708495988</v>
      </c>
      <c r="Y36" s="22">
        <v>-46958757</v>
      </c>
      <c r="Z36" s="23">
        <v>-2.748543592131631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2976751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>
        <v>64482</v>
      </c>
      <c r="P37" s="22">
        <v>42280</v>
      </c>
      <c r="Q37" s="22">
        <v>657201</v>
      </c>
      <c r="R37" s="22">
        <v>763963</v>
      </c>
      <c r="S37" s="22"/>
      <c r="T37" s="22"/>
      <c r="U37" s="22"/>
      <c r="V37" s="22"/>
      <c r="W37" s="22">
        <v>2497384</v>
      </c>
      <c r="X37" s="22">
        <v>2128884</v>
      </c>
      <c r="Y37" s="22">
        <v>368500</v>
      </c>
      <c r="Z37" s="23">
        <v>17.309538706665091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541045044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>
        <v>42480113</v>
      </c>
      <c r="P38" s="22">
        <v>42480113</v>
      </c>
      <c r="Q38" s="22">
        <v>42480113</v>
      </c>
      <c r="R38" s="22">
        <v>127440339</v>
      </c>
      <c r="S38" s="22"/>
      <c r="T38" s="22"/>
      <c r="U38" s="22"/>
      <c r="V38" s="22"/>
      <c r="W38" s="22">
        <v>382321017</v>
      </c>
      <c r="X38" s="22">
        <v>405783783</v>
      </c>
      <c r="Y38" s="22">
        <v>-23462766</v>
      </c>
      <c r="Z38" s="23">
        <v>-5.782085677879345</v>
      </c>
      <c r="AA38" s="20">
        <v>541045044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>
        <v>27413488</v>
      </c>
      <c r="P39" s="22">
        <v>-12589324</v>
      </c>
      <c r="Q39" s="22">
        <v>22555862</v>
      </c>
      <c r="R39" s="22">
        <v>37380026</v>
      </c>
      <c r="S39" s="22"/>
      <c r="T39" s="22"/>
      <c r="U39" s="22"/>
      <c r="V39" s="22"/>
      <c r="W39" s="22">
        <v>200092335</v>
      </c>
      <c r="X39" s="22">
        <v>84386638</v>
      </c>
      <c r="Y39" s="22">
        <v>115705697</v>
      </c>
      <c r="Z39" s="23">
        <v>137.11376557032645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>
        <v>82900</v>
      </c>
      <c r="P40" s="22">
        <v>77551</v>
      </c>
      <c r="Q40" s="22">
        <v>82900</v>
      </c>
      <c r="R40" s="22">
        <v>243351</v>
      </c>
      <c r="S40" s="22"/>
      <c r="T40" s="22"/>
      <c r="U40" s="22"/>
      <c r="V40" s="22"/>
      <c r="W40" s="22">
        <v>824484</v>
      </c>
      <c r="X40" s="22">
        <v>880846</v>
      </c>
      <c r="Y40" s="22">
        <v>-56362</v>
      </c>
      <c r="Z40" s="23">
        <v>-6.3986213254076194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174452445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>
        <v>11327153</v>
      </c>
      <c r="P41" s="22">
        <v>11883546</v>
      </c>
      <c r="Q41" s="22">
        <v>10030081</v>
      </c>
      <c r="R41" s="22">
        <v>33240780</v>
      </c>
      <c r="S41" s="22"/>
      <c r="T41" s="22"/>
      <c r="U41" s="22"/>
      <c r="V41" s="22"/>
      <c r="W41" s="22">
        <v>130004670</v>
      </c>
      <c r="X41" s="22">
        <v>123944313</v>
      </c>
      <c r="Y41" s="22">
        <v>6060357</v>
      </c>
      <c r="Z41" s="23">
        <v>4.8895805328317081</v>
      </c>
      <c r="AA41" s="20">
        <v>174452445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25</v>
      </c>
      <c r="Q43" s="22">
        <v>10781</v>
      </c>
      <c r="R43" s="22">
        <v>10806</v>
      </c>
      <c r="S43" s="22"/>
      <c r="T43" s="22"/>
      <c r="U43" s="22"/>
      <c r="V43" s="22"/>
      <c r="W43" s="22">
        <v>10806</v>
      </c>
      <c r="X43" s="22"/>
      <c r="Y43" s="22">
        <v>10806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>
        <v>407327</v>
      </c>
      <c r="P44" s="22">
        <v>2627024</v>
      </c>
      <c r="Q44" s="22">
        <v>1268947</v>
      </c>
      <c r="R44" s="22">
        <v>4303298</v>
      </c>
      <c r="S44" s="22"/>
      <c r="T44" s="22"/>
      <c r="U44" s="22"/>
      <c r="V44" s="22"/>
      <c r="W44" s="22">
        <v>12545916</v>
      </c>
      <c r="X44" s="22">
        <v>12979792</v>
      </c>
      <c r="Y44" s="22">
        <v>-433876</v>
      </c>
      <c r="Z44" s="23">
        <v>-3.3427037967942783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3525526341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257792752</v>
      </c>
      <c r="P47" s="31">
        <f t="shared" si="1"/>
        <v>202926180</v>
      </c>
      <c r="Q47" s="31">
        <f t="shared" si="1"/>
        <v>264192519</v>
      </c>
      <c r="R47" s="31">
        <f t="shared" si="1"/>
        <v>724911451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2510326982</v>
      </c>
      <c r="X47" s="31">
        <f t="shared" si="1"/>
        <v>2457741526</v>
      </c>
      <c r="Y47" s="31">
        <f t="shared" si="1"/>
        <v>52585456</v>
      </c>
      <c r="Z47" s="32">
        <f>+IF(X47&lt;&gt;0,+(Y47/X47)*100,0)</f>
        <v>2.1395844698764308</v>
      </c>
      <c r="AA47" s="29">
        <f>SUM(AA34:AA46)</f>
        <v>3525526341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-1003310008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-68016556</v>
      </c>
      <c r="P48" s="41">
        <f t="shared" si="2"/>
        <v>-71457772</v>
      </c>
      <c r="Q48" s="41">
        <f t="shared" si="2"/>
        <v>-25984885</v>
      </c>
      <c r="R48" s="41">
        <f t="shared" si="2"/>
        <v>-165459213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-666011672</v>
      </c>
      <c r="X48" s="41">
        <f t="shared" si="2"/>
        <v>-729484674</v>
      </c>
      <c r="Y48" s="41">
        <f t="shared" si="2"/>
        <v>63473002</v>
      </c>
      <c r="Z48" s="42">
        <f>+IF(X48&lt;&gt;0,+(Y48/X48)*100,0)</f>
        <v>-8.7010740954922383</v>
      </c>
      <c r="AA48" s="39">
        <f>+AA32-AA47</f>
        <v>-1003310008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>
        <v>3518153</v>
      </c>
      <c r="P49" s="22">
        <v>2541675</v>
      </c>
      <c r="Q49" s="22">
        <v>872442</v>
      </c>
      <c r="R49" s="22">
        <v>6932270</v>
      </c>
      <c r="S49" s="22"/>
      <c r="T49" s="22"/>
      <c r="U49" s="22"/>
      <c r="V49" s="22"/>
      <c r="W49" s="22">
        <v>13635312</v>
      </c>
      <c r="X49" s="22">
        <v>9636010</v>
      </c>
      <c r="Y49" s="22">
        <v>3999302</v>
      </c>
      <c r="Z49" s="23">
        <v>41.50371367402068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-978310008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-64498403</v>
      </c>
      <c r="P51" s="50">
        <f t="shared" si="3"/>
        <v>-68916097</v>
      </c>
      <c r="Q51" s="50">
        <f t="shared" si="3"/>
        <v>-25112443</v>
      </c>
      <c r="R51" s="50">
        <f t="shared" si="3"/>
        <v>-158526943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-652376360</v>
      </c>
      <c r="X51" s="50">
        <f t="shared" si="3"/>
        <v>-719848664</v>
      </c>
      <c r="Y51" s="50">
        <f t="shared" si="3"/>
        <v>67472304</v>
      </c>
      <c r="Z51" s="51">
        <f>+IF(X51&lt;&gt;0,+(Y51/X51)*100,0)</f>
        <v>-9.3731234597387534</v>
      </c>
      <c r="AA51" s="48">
        <f>SUM(AA48:AA50)</f>
        <v>-978310008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-978310008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-64498403</v>
      </c>
      <c r="P53" s="56">
        <f t="shared" si="4"/>
        <v>-68916097</v>
      </c>
      <c r="Q53" s="56">
        <f t="shared" si="4"/>
        <v>-25112443</v>
      </c>
      <c r="R53" s="56">
        <f t="shared" si="4"/>
        <v>-158526943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-652376360</v>
      </c>
      <c r="X53" s="56">
        <f t="shared" si="4"/>
        <v>-719848664</v>
      </c>
      <c r="Y53" s="56">
        <f t="shared" si="4"/>
        <v>67472304</v>
      </c>
      <c r="Z53" s="57">
        <f>+IF(X53&lt;&gt;0,+(Y53/X53)*100,0)</f>
        <v>-9.3731234597387534</v>
      </c>
      <c r="AA53" s="54">
        <f>+AA51-AA52</f>
        <v>-978310008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-978310008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-64498403</v>
      </c>
      <c r="P56" s="50">
        <f t="shared" si="5"/>
        <v>-68916097</v>
      </c>
      <c r="Q56" s="50">
        <f t="shared" si="5"/>
        <v>-25112443</v>
      </c>
      <c r="R56" s="50">
        <f t="shared" si="5"/>
        <v>-158526943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-652376360</v>
      </c>
      <c r="X56" s="50">
        <f t="shared" si="5"/>
        <v>-719848664</v>
      </c>
      <c r="Y56" s="50">
        <f t="shared" si="5"/>
        <v>67472304</v>
      </c>
      <c r="Z56" s="51">
        <f>+IF(X56&lt;&gt;0,+(Y56/X56)*100,0)</f>
        <v>-9.3731234597387534</v>
      </c>
      <c r="AA56" s="48">
        <f>SUM(AA53:AA55)</f>
        <v>-978310008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-978310008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-64498403</v>
      </c>
      <c r="P59" s="67">
        <f t="shared" si="6"/>
        <v>-68916097</v>
      </c>
      <c r="Q59" s="67">
        <f t="shared" si="6"/>
        <v>-25112443</v>
      </c>
      <c r="R59" s="67">
        <f t="shared" si="6"/>
        <v>-158526943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-652376360</v>
      </c>
      <c r="X59" s="67">
        <f t="shared" si="6"/>
        <v>-719848664</v>
      </c>
      <c r="Y59" s="67">
        <f t="shared" si="6"/>
        <v>67472304</v>
      </c>
      <c r="Z59" s="68">
        <f>+IF(X59&lt;&gt;0,+(Y59/X59)*100,0)</f>
        <v>-9.3731234597387534</v>
      </c>
      <c r="AA59" s="65">
        <f>SUM(AA56:AA58)</f>
        <v>-978310008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4602371783</v>
      </c>
      <c r="D6" s="20"/>
      <c r="E6" s="21">
        <v>5159120627</v>
      </c>
      <c r="F6" s="22">
        <v>5171943090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>
        <v>285364597</v>
      </c>
      <c r="P6" s="22">
        <v>459786947</v>
      </c>
      <c r="Q6" s="22">
        <v>343169249</v>
      </c>
      <c r="R6" s="22">
        <v>1088320793</v>
      </c>
      <c r="S6" s="22"/>
      <c r="T6" s="22"/>
      <c r="U6" s="22"/>
      <c r="V6" s="22"/>
      <c r="W6" s="22">
        <v>3695903452</v>
      </c>
      <c r="X6" s="22">
        <v>3878957340</v>
      </c>
      <c r="Y6" s="22">
        <v>-183053888</v>
      </c>
      <c r="Z6" s="23">
        <v>-4.7191518739414651</v>
      </c>
      <c r="AA6" s="20">
        <v>5171943090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62093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>
        <v>6018</v>
      </c>
      <c r="P10" s="22">
        <v>744809</v>
      </c>
      <c r="Q10" s="22">
        <v>1270477</v>
      </c>
      <c r="R10" s="22">
        <v>2021304</v>
      </c>
      <c r="S10" s="22"/>
      <c r="T10" s="22"/>
      <c r="U10" s="22"/>
      <c r="V10" s="22"/>
      <c r="W10" s="22">
        <v>-2182854</v>
      </c>
      <c r="X10" s="22">
        <v>48753</v>
      </c>
      <c r="Y10" s="22">
        <v>-2231607</v>
      </c>
      <c r="Z10" s="23">
        <v>-4577.3737000799947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-97625462</v>
      </c>
      <c r="D13" s="20"/>
      <c r="E13" s="21">
        <v>104287600</v>
      </c>
      <c r="F13" s="22">
        <v>83733180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>
        <v>-503157983</v>
      </c>
      <c r="P13" s="22">
        <v>95998150</v>
      </c>
      <c r="Q13" s="22">
        <v>105022595</v>
      </c>
      <c r="R13" s="22">
        <v>-302137238</v>
      </c>
      <c r="S13" s="22"/>
      <c r="T13" s="22"/>
      <c r="U13" s="22"/>
      <c r="V13" s="22"/>
      <c r="W13" s="22">
        <v>289859440</v>
      </c>
      <c r="X13" s="22">
        <v>62799885</v>
      </c>
      <c r="Y13" s="22">
        <v>227059555</v>
      </c>
      <c r="Z13" s="23">
        <v>361.5604630486186</v>
      </c>
      <c r="AA13" s="20">
        <v>83733180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15000</v>
      </c>
      <c r="F17" s="22">
        <v>15770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>
        <v>1314</v>
      </c>
      <c r="P17" s="22">
        <v>1314</v>
      </c>
      <c r="Q17" s="22">
        <v>1314</v>
      </c>
      <c r="R17" s="22">
        <v>3942</v>
      </c>
      <c r="S17" s="22"/>
      <c r="T17" s="22"/>
      <c r="U17" s="22"/>
      <c r="V17" s="22"/>
      <c r="W17" s="22">
        <v>11826</v>
      </c>
      <c r="X17" s="22">
        <v>11826</v>
      </c>
      <c r="Y17" s="22"/>
      <c r="Z17" s="23"/>
      <c r="AA17" s="20">
        <v>15770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454647</v>
      </c>
      <c r="D19" s="20"/>
      <c r="E19" s="21">
        <v>230000</v>
      </c>
      <c r="F19" s="22">
        <v>31900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>
        <v>570</v>
      </c>
      <c r="P19" s="22">
        <v>27979</v>
      </c>
      <c r="Q19" s="22">
        <v>-25</v>
      </c>
      <c r="R19" s="22">
        <v>28524</v>
      </c>
      <c r="S19" s="22"/>
      <c r="T19" s="22"/>
      <c r="U19" s="22"/>
      <c r="V19" s="22"/>
      <c r="W19" s="22">
        <v>29138</v>
      </c>
      <c r="X19" s="22">
        <v>23922</v>
      </c>
      <c r="Y19" s="22">
        <v>5216</v>
      </c>
      <c r="Z19" s="23">
        <v>21.804196973497199</v>
      </c>
      <c r="AA19" s="20">
        <v>31900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660110</v>
      </c>
      <c r="D23" s="20"/>
      <c r="E23" s="21">
        <v>850000</v>
      </c>
      <c r="F23" s="22">
        <v>1217400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>
        <v>83478</v>
      </c>
      <c r="P23" s="22">
        <v>1225470</v>
      </c>
      <c r="Q23" s="22">
        <v>598755</v>
      </c>
      <c r="R23" s="22">
        <v>1907703</v>
      </c>
      <c r="S23" s="22"/>
      <c r="T23" s="22"/>
      <c r="U23" s="22"/>
      <c r="V23" s="22"/>
      <c r="W23" s="22">
        <v>2667295</v>
      </c>
      <c r="X23" s="22">
        <v>913050</v>
      </c>
      <c r="Y23" s="22">
        <v>1754245</v>
      </c>
      <c r="Z23" s="23">
        <v>192.13022287936039</v>
      </c>
      <c r="AA23" s="20">
        <v>1217400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68540139</v>
      </c>
      <c r="D25" s="20"/>
      <c r="E25" s="21">
        <v>41388990</v>
      </c>
      <c r="F25" s="22">
        <v>43042910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>
        <v>910752</v>
      </c>
      <c r="P25" s="22">
        <v>837346</v>
      </c>
      <c r="Q25" s="22">
        <v>870561</v>
      </c>
      <c r="R25" s="22">
        <v>2618659</v>
      </c>
      <c r="S25" s="22"/>
      <c r="T25" s="22"/>
      <c r="U25" s="22"/>
      <c r="V25" s="22"/>
      <c r="W25" s="22">
        <v>20010628</v>
      </c>
      <c r="X25" s="22">
        <v>32282181</v>
      </c>
      <c r="Y25" s="22">
        <v>-12271553</v>
      </c>
      <c r="Z25" s="23">
        <v>-38.013395067700039</v>
      </c>
      <c r="AA25" s="20">
        <v>43042910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4574479073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5300049250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-216791254</v>
      </c>
      <c r="P32" s="31">
        <f t="shared" si="0"/>
        <v>558622015</v>
      </c>
      <c r="Q32" s="31">
        <f t="shared" si="0"/>
        <v>450932926</v>
      </c>
      <c r="R32" s="31">
        <f t="shared" si="0"/>
        <v>792763687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4006298925</v>
      </c>
      <c r="X32" s="31">
        <f t="shared" si="0"/>
        <v>3975036957</v>
      </c>
      <c r="Y32" s="31">
        <f t="shared" si="0"/>
        <v>31261968</v>
      </c>
      <c r="Z32" s="32">
        <f>+IF(X32&lt;&gt;0,+(Y32/X32)*100,0)</f>
        <v>0.78645729179820556</v>
      </c>
      <c r="AA32" s="29">
        <f>SUM(AA6:AA31)</f>
        <v>5300049250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414141596</v>
      </c>
      <c r="D34" s="20"/>
      <c r="E34" s="21">
        <v>491147740</v>
      </c>
      <c r="F34" s="22">
        <v>498925180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>
        <v>34347029</v>
      </c>
      <c r="P34" s="22">
        <v>34978764</v>
      </c>
      <c r="Q34" s="22">
        <v>36716054</v>
      </c>
      <c r="R34" s="22">
        <v>106041847</v>
      </c>
      <c r="S34" s="22"/>
      <c r="T34" s="22"/>
      <c r="U34" s="22"/>
      <c r="V34" s="22"/>
      <c r="W34" s="22">
        <v>319398647</v>
      </c>
      <c r="X34" s="22">
        <v>374193918</v>
      </c>
      <c r="Y34" s="22">
        <v>-54795271</v>
      </c>
      <c r="Z34" s="23">
        <v>-14.643549337432043</v>
      </c>
      <c r="AA34" s="20">
        <v>498925180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4705197689</v>
      </c>
      <c r="D36" s="20"/>
      <c r="E36" s="21">
        <v>5632329340</v>
      </c>
      <c r="F36" s="22">
        <v>5632844790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>
        <v>377264803</v>
      </c>
      <c r="P36" s="22">
        <v>1158770545</v>
      </c>
      <c r="Q36" s="22">
        <v>-357365131</v>
      </c>
      <c r="R36" s="22">
        <v>1178670217</v>
      </c>
      <c r="S36" s="22"/>
      <c r="T36" s="22"/>
      <c r="U36" s="22"/>
      <c r="V36" s="22"/>
      <c r="W36" s="22">
        <v>4135219939</v>
      </c>
      <c r="X36" s="22">
        <v>4224633597</v>
      </c>
      <c r="Y36" s="22">
        <v>-89413658</v>
      </c>
      <c r="Z36" s="23">
        <v>-2.1164831445618026</v>
      </c>
      <c r="AA36" s="20">
        <v>5632844790</v>
      </c>
    </row>
    <row r="37" spans="1:27" ht="13.5" x14ac:dyDescent="0.25">
      <c r="A37" s="19" t="s">
        <v>63</v>
      </c>
      <c r="B37" s="15" t="s">
        <v>32</v>
      </c>
      <c r="C37" s="20">
        <v>67442070</v>
      </c>
      <c r="D37" s="20"/>
      <c r="E37" s="21">
        <v>85193890</v>
      </c>
      <c r="F37" s="22">
        <v>88004890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>
        <v>2778872</v>
      </c>
      <c r="P37" s="22">
        <v>2997864</v>
      </c>
      <c r="Q37" s="22">
        <v>4055099</v>
      </c>
      <c r="R37" s="22">
        <v>9831835</v>
      </c>
      <c r="S37" s="22"/>
      <c r="T37" s="22"/>
      <c r="U37" s="22"/>
      <c r="V37" s="22"/>
      <c r="W37" s="22">
        <v>39467502</v>
      </c>
      <c r="X37" s="22">
        <v>66003633</v>
      </c>
      <c r="Y37" s="22">
        <v>-26536131</v>
      </c>
      <c r="Z37" s="23">
        <v>-40.204046040920197</v>
      </c>
      <c r="AA37" s="20">
        <v>88004890</v>
      </c>
    </row>
    <row r="38" spans="1:27" ht="13.5" x14ac:dyDescent="0.25">
      <c r="A38" s="19" t="s">
        <v>64</v>
      </c>
      <c r="B38" s="15" t="s">
        <v>32</v>
      </c>
      <c r="C38" s="20">
        <v>-179020711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68585310</v>
      </c>
      <c r="Y38" s="22">
        <v>-68585310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145884464</v>
      </c>
      <c r="D39" s="20"/>
      <c r="E39" s="21">
        <v>187448270</v>
      </c>
      <c r="F39" s="22">
        <v>140586180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85048147</v>
      </c>
      <c r="Q39" s="22"/>
      <c r="R39" s="22">
        <v>85048147</v>
      </c>
      <c r="S39" s="22"/>
      <c r="T39" s="22"/>
      <c r="U39" s="22"/>
      <c r="V39" s="22"/>
      <c r="W39" s="22">
        <v>85048147</v>
      </c>
      <c r="X39" s="22">
        <v>105439644</v>
      </c>
      <c r="Y39" s="22">
        <v>-20391497</v>
      </c>
      <c r="Z39" s="23">
        <v>-19.339497200882054</v>
      </c>
      <c r="AA39" s="20">
        <v>140586180</v>
      </c>
    </row>
    <row r="40" spans="1:27" ht="13.5" x14ac:dyDescent="0.25">
      <c r="A40" s="19" t="s">
        <v>40</v>
      </c>
      <c r="B40" s="15" t="s">
        <v>32</v>
      </c>
      <c r="C40" s="20">
        <v>36678658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>
        <v>8116340</v>
      </c>
      <c r="P40" s="22">
        <v>184202</v>
      </c>
      <c r="Q40" s="22">
        <v>3738665</v>
      </c>
      <c r="R40" s="22">
        <v>12039207</v>
      </c>
      <c r="S40" s="22"/>
      <c r="T40" s="22"/>
      <c r="U40" s="22"/>
      <c r="V40" s="22"/>
      <c r="W40" s="22">
        <v>17835015</v>
      </c>
      <c r="X40" s="22">
        <v>26145675</v>
      </c>
      <c r="Y40" s="22">
        <v>-8310660</v>
      </c>
      <c r="Z40" s="23">
        <v>-31.785983723885497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85711490</v>
      </c>
      <c r="D41" s="20"/>
      <c r="E41" s="21">
        <v>102229950</v>
      </c>
      <c r="F41" s="22">
        <v>94978950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>
        <v>8891858</v>
      </c>
      <c r="P41" s="22">
        <v>10104669</v>
      </c>
      <c r="Q41" s="22">
        <v>11450213</v>
      </c>
      <c r="R41" s="22">
        <v>30446740</v>
      </c>
      <c r="S41" s="22"/>
      <c r="T41" s="22"/>
      <c r="U41" s="22"/>
      <c r="V41" s="22"/>
      <c r="W41" s="22">
        <v>74974947</v>
      </c>
      <c r="X41" s="22">
        <v>71234217</v>
      </c>
      <c r="Y41" s="22">
        <v>3740730</v>
      </c>
      <c r="Z41" s="23">
        <v>5.2513106166380688</v>
      </c>
      <c r="AA41" s="20">
        <v>94978950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227562611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>
        <v>1885875</v>
      </c>
      <c r="R43" s="22">
        <v>1885875</v>
      </c>
      <c r="S43" s="22"/>
      <c r="T43" s="22"/>
      <c r="U43" s="22"/>
      <c r="V43" s="22"/>
      <c r="W43" s="22">
        <v>12281232</v>
      </c>
      <c r="X43" s="22">
        <v>14924898</v>
      </c>
      <c r="Y43" s="22">
        <v>-2643666</v>
      </c>
      <c r="Z43" s="23">
        <v>-17.71312607965562</v>
      </c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25094447</v>
      </c>
      <c r="D44" s="20"/>
      <c r="E44" s="21">
        <v>41553870</v>
      </c>
      <c r="F44" s="22">
        <v>38422190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>
        <v>2067044</v>
      </c>
      <c r="P44" s="22">
        <v>1411701</v>
      </c>
      <c r="Q44" s="22">
        <v>1639872</v>
      </c>
      <c r="R44" s="22">
        <v>5118617</v>
      </c>
      <c r="S44" s="22"/>
      <c r="T44" s="22"/>
      <c r="U44" s="22"/>
      <c r="V44" s="22"/>
      <c r="W44" s="22">
        <v>19397452</v>
      </c>
      <c r="X44" s="22">
        <v>28816650</v>
      </c>
      <c r="Y44" s="22">
        <v>-9419198</v>
      </c>
      <c r="Z44" s="23">
        <v>-32.686651640631368</v>
      </c>
      <c r="AA44" s="20">
        <v>38422190</v>
      </c>
    </row>
    <row r="45" spans="1:27" ht="13.5" x14ac:dyDescent="0.25">
      <c r="A45" s="19" t="s">
        <v>70</v>
      </c>
      <c r="B45" s="15" t="s">
        <v>32</v>
      </c>
      <c r="C45" s="20">
        <v>-703540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5527988774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6639970020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433465946</v>
      </c>
      <c r="P47" s="31">
        <f t="shared" si="1"/>
        <v>1293495892</v>
      </c>
      <c r="Q47" s="31">
        <f t="shared" si="1"/>
        <v>-297879353</v>
      </c>
      <c r="R47" s="31">
        <f t="shared" si="1"/>
        <v>1429082485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4703622881</v>
      </c>
      <c r="X47" s="31">
        <f t="shared" si="1"/>
        <v>4979977542</v>
      </c>
      <c r="Y47" s="31">
        <f t="shared" si="1"/>
        <v>-276354661</v>
      </c>
      <c r="Z47" s="32">
        <f>+IF(X47&lt;&gt;0,+(Y47/X47)*100,0)</f>
        <v>-5.5493154069328128</v>
      </c>
      <c r="AA47" s="29">
        <f>SUM(AA34:AA46)</f>
        <v>6639970020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-953509701</v>
      </c>
      <c r="D48" s="39">
        <f t="shared" si="2"/>
        <v>0</v>
      </c>
      <c r="E48" s="40">
        <f t="shared" si="2"/>
        <v>-1380153683</v>
      </c>
      <c r="F48" s="41">
        <f t="shared" si="2"/>
        <v>-1339920770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-650257200</v>
      </c>
      <c r="P48" s="41">
        <f t="shared" si="2"/>
        <v>-734873877</v>
      </c>
      <c r="Q48" s="41">
        <f t="shared" si="2"/>
        <v>748812279</v>
      </c>
      <c r="R48" s="41">
        <f t="shared" si="2"/>
        <v>-636318798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-697323956</v>
      </c>
      <c r="X48" s="41">
        <f t="shared" si="2"/>
        <v>-1004940585</v>
      </c>
      <c r="Y48" s="41">
        <f t="shared" si="2"/>
        <v>307616629</v>
      </c>
      <c r="Z48" s="42">
        <f>+IF(X48&lt;&gt;0,+(Y48/X48)*100,0)</f>
        <v>-30.610429471310486</v>
      </c>
      <c r="AA48" s="39">
        <f>+AA32-AA47</f>
        <v>-1339920770</v>
      </c>
    </row>
    <row r="49" spans="1:27" ht="25.5" x14ac:dyDescent="0.25">
      <c r="A49" s="43" t="s">
        <v>74</v>
      </c>
      <c r="B49" s="15" t="s">
        <v>32</v>
      </c>
      <c r="C49" s="20">
        <v>132096088</v>
      </c>
      <c r="D49" s="20"/>
      <c r="E49" s="21">
        <v>217844650</v>
      </c>
      <c r="F49" s="22">
        <v>223889220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67675831</v>
      </c>
      <c r="R49" s="22">
        <v>67675831</v>
      </c>
      <c r="S49" s="22"/>
      <c r="T49" s="22"/>
      <c r="U49" s="22"/>
      <c r="V49" s="22"/>
      <c r="W49" s="22">
        <v>67675831</v>
      </c>
      <c r="X49" s="22">
        <v>167916906</v>
      </c>
      <c r="Y49" s="22">
        <v>-100241075</v>
      </c>
      <c r="Z49" s="23">
        <v>-59.696833027640473</v>
      </c>
      <c r="AA49" s="20">
        <v>223889220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-821413613</v>
      </c>
      <c r="D51" s="48">
        <f t="shared" si="3"/>
        <v>0</v>
      </c>
      <c r="E51" s="49">
        <f t="shared" si="3"/>
        <v>-1162309033</v>
      </c>
      <c r="F51" s="50">
        <f t="shared" si="3"/>
        <v>-1116031550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-650257200</v>
      </c>
      <c r="P51" s="50">
        <f t="shared" si="3"/>
        <v>-734873877</v>
      </c>
      <c r="Q51" s="50">
        <f t="shared" si="3"/>
        <v>816488110</v>
      </c>
      <c r="R51" s="50">
        <f t="shared" si="3"/>
        <v>-568642967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-629648125</v>
      </c>
      <c r="X51" s="50">
        <f t="shared" si="3"/>
        <v>-837023679</v>
      </c>
      <c r="Y51" s="50">
        <f t="shared" si="3"/>
        <v>207375554</v>
      </c>
      <c r="Z51" s="51">
        <f>+IF(X51&lt;&gt;0,+(Y51/X51)*100,0)</f>
        <v>-24.775350949181451</v>
      </c>
      <c r="AA51" s="48">
        <f>SUM(AA48:AA50)</f>
        <v>-1116031550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-821413613</v>
      </c>
      <c r="D53" s="54">
        <f>+D51-D52</f>
        <v>0</v>
      </c>
      <c r="E53" s="55">
        <f t="shared" si="4"/>
        <v>-1162309033</v>
      </c>
      <c r="F53" s="56">
        <f t="shared" si="4"/>
        <v>-1116031550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-650257200</v>
      </c>
      <c r="P53" s="56">
        <f t="shared" si="4"/>
        <v>-734873877</v>
      </c>
      <c r="Q53" s="56">
        <f t="shared" si="4"/>
        <v>816488110</v>
      </c>
      <c r="R53" s="56">
        <f t="shared" si="4"/>
        <v>-568642967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-629648125</v>
      </c>
      <c r="X53" s="56">
        <f t="shared" si="4"/>
        <v>-837023679</v>
      </c>
      <c r="Y53" s="56">
        <f t="shared" si="4"/>
        <v>207375554</v>
      </c>
      <c r="Z53" s="57">
        <f>+IF(X53&lt;&gt;0,+(Y53/X53)*100,0)</f>
        <v>-24.775350949181451</v>
      </c>
      <c r="AA53" s="54">
        <f>+AA51-AA52</f>
        <v>-1116031550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-821413613</v>
      </c>
      <c r="D56" s="48">
        <f>SUM(D53:D55)</f>
        <v>0</v>
      </c>
      <c r="E56" s="49">
        <f t="shared" si="5"/>
        <v>-1162309033</v>
      </c>
      <c r="F56" s="50">
        <f t="shared" si="5"/>
        <v>-1116031550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-650257200</v>
      </c>
      <c r="P56" s="50">
        <f t="shared" si="5"/>
        <v>-734873877</v>
      </c>
      <c r="Q56" s="50">
        <f t="shared" si="5"/>
        <v>816488110</v>
      </c>
      <c r="R56" s="50">
        <f t="shared" si="5"/>
        <v>-568642967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-629648125</v>
      </c>
      <c r="X56" s="50">
        <f t="shared" si="5"/>
        <v>-837023679</v>
      </c>
      <c r="Y56" s="50">
        <f t="shared" si="5"/>
        <v>207375554</v>
      </c>
      <c r="Z56" s="51">
        <f>+IF(X56&lt;&gt;0,+(Y56/X56)*100,0)</f>
        <v>-24.775350949181451</v>
      </c>
      <c r="AA56" s="48">
        <f>SUM(AA53:AA55)</f>
        <v>-1116031550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-821413613</v>
      </c>
      <c r="D59" s="65">
        <f>SUM(D56:D58)</f>
        <v>0</v>
      </c>
      <c r="E59" s="66">
        <f t="shared" si="6"/>
        <v>-1162309033</v>
      </c>
      <c r="F59" s="67">
        <f t="shared" si="6"/>
        <v>-1116031550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-650257200</v>
      </c>
      <c r="P59" s="67">
        <f t="shared" si="6"/>
        <v>-734873877</v>
      </c>
      <c r="Q59" s="67">
        <f t="shared" si="6"/>
        <v>816488110</v>
      </c>
      <c r="R59" s="67">
        <f t="shared" si="6"/>
        <v>-568642967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-629648125</v>
      </c>
      <c r="X59" s="67">
        <f t="shared" si="6"/>
        <v>-837023679</v>
      </c>
      <c r="Y59" s="67">
        <f t="shared" si="6"/>
        <v>207375554</v>
      </c>
      <c r="Z59" s="68">
        <f>+IF(X59&lt;&gt;0,+(Y59/X59)*100,0)</f>
        <v>-24.775350949181451</v>
      </c>
      <c r="AA59" s="65">
        <f>SUM(AA56:AA58)</f>
        <v>-1116031550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123779347</v>
      </c>
      <c r="D6" s="20"/>
      <c r="E6" s="21">
        <v>141120417</v>
      </c>
      <c r="F6" s="22">
        <v>142179247</v>
      </c>
      <c r="G6" s="22">
        <v>9479238</v>
      </c>
      <c r="H6" s="22">
        <v>14756382</v>
      </c>
      <c r="I6" s="22">
        <v>11072482</v>
      </c>
      <c r="J6" s="22">
        <v>35308102</v>
      </c>
      <c r="K6" s="22">
        <v>11781839</v>
      </c>
      <c r="L6" s="22">
        <v>11620002</v>
      </c>
      <c r="M6" s="22">
        <v>7834822</v>
      </c>
      <c r="N6" s="22">
        <v>31236663</v>
      </c>
      <c r="O6" s="22">
        <v>16676158</v>
      </c>
      <c r="P6" s="22"/>
      <c r="Q6" s="22">
        <v>24146094</v>
      </c>
      <c r="R6" s="22">
        <v>40822252</v>
      </c>
      <c r="S6" s="22"/>
      <c r="T6" s="22"/>
      <c r="U6" s="22"/>
      <c r="V6" s="22"/>
      <c r="W6" s="22">
        <v>107367017</v>
      </c>
      <c r="X6" s="22">
        <v>106634493</v>
      </c>
      <c r="Y6" s="22">
        <v>732524</v>
      </c>
      <c r="Z6" s="23">
        <v>0.68694845297384222</v>
      </c>
      <c r="AA6" s="20">
        <v>142179247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563496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>
        <v>493895</v>
      </c>
      <c r="P19" s="22"/>
      <c r="Q19" s="22"/>
      <c r="R19" s="22">
        <v>493895</v>
      </c>
      <c r="S19" s="22"/>
      <c r="T19" s="22"/>
      <c r="U19" s="22"/>
      <c r="V19" s="22"/>
      <c r="W19" s="22">
        <v>328706</v>
      </c>
      <c r="X19" s="22">
        <v>422622</v>
      </c>
      <c r="Y19" s="22">
        <v>-93916</v>
      </c>
      <c r="Z19" s="23">
        <v>-22.222222222222221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1515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>
        <v>3880</v>
      </c>
      <c r="R23" s="22">
        <v>3880</v>
      </c>
      <c r="S23" s="22"/>
      <c r="T23" s="22"/>
      <c r="U23" s="22"/>
      <c r="V23" s="22"/>
      <c r="W23" s="22">
        <v>4764</v>
      </c>
      <c r="X23" s="22">
        <v>1134</v>
      </c>
      <c r="Y23" s="22">
        <v>3630</v>
      </c>
      <c r="Z23" s="23">
        <v>320.1058201058201</v>
      </c>
      <c r="AA23" s="20">
        <v>1515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123850730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142744258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11781839</v>
      </c>
      <c r="L32" s="31">
        <f t="shared" si="0"/>
        <v>11620002</v>
      </c>
      <c r="M32" s="31">
        <f t="shared" si="0"/>
        <v>7834822</v>
      </c>
      <c r="N32" s="31">
        <f t="shared" si="0"/>
        <v>31236663</v>
      </c>
      <c r="O32" s="31">
        <f t="shared" si="0"/>
        <v>17170053</v>
      </c>
      <c r="P32" s="31">
        <f t="shared" si="0"/>
        <v>0</v>
      </c>
      <c r="Q32" s="31">
        <f t="shared" si="0"/>
        <v>24149974</v>
      </c>
      <c r="R32" s="31">
        <f t="shared" si="0"/>
        <v>41320027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107700487</v>
      </c>
      <c r="X32" s="31">
        <f t="shared" si="0"/>
        <v>107058249</v>
      </c>
      <c r="Y32" s="31">
        <f t="shared" si="0"/>
        <v>642238</v>
      </c>
      <c r="Z32" s="32">
        <f>+IF(X32&lt;&gt;0,+(Y32/X32)*100,0)</f>
        <v>0.59989585669386392</v>
      </c>
      <c r="AA32" s="29">
        <f>SUM(AA6:AA31)</f>
        <v>142744258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11973054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>
        <v>1125006</v>
      </c>
      <c r="L34" s="22">
        <v>1541729</v>
      </c>
      <c r="M34" s="22">
        <v>1251117</v>
      </c>
      <c r="N34" s="22">
        <v>3917852</v>
      </c>
      <c r="O34" s="22">
        <v>1158470</v>
      </c>
      <c r="P34" s="22"/>
      <c r="Q34" s="22">
        <v>2131524</v>
      </c>
      <c r="R34" s="22">
        <v>3289994</v>
      </c>
      <c r="S34" s="22"/>
      <c r="T34" s="22"/>
      <c r="U34" s="22"/>
      <c r="V34" s="22"/>
      <c r="W34" s="22">
        <v>10163477</v>
      </c>
      <c r="X34" s="22">
        <v>10197054</v>
      </c>
      <c r="Y34" s="22">
        <v>-33577</v>
      </c>
      <c r="Z34" s="23">
        <v>-0.32928137871977536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94102025</v>
      </c>
      <c r="D36" s="20"/>
      <c r="E36" s="21">
        <v>130814840</v>
      </c>
      <c r="F36" s="22">
        <v>133106560</v>
      </c>
      <c r="G36" s="22">
        <v>1801306</v>
      </c>
      <c r="H36" s="22">
        <v>15883574</v>
      </c>
      <c r="I36" s="22">
        <v>14224906</v>
      </c>
      <c r="J36" s="22">
        <v>31909786</v>
      </c>
      <c r="K36" s="22">
        <v>9076890</v>
      </c>
      <c r="L36" s="22">
        <v>9687468</v>
      </c>
      <c r="M36" s="22">
        <v>8594729</v>
      </c>
      <c r="N36" s="22">
        <v>27359087</v>
      </c>
      <c r="O36" s="22">
        <v>10857301</v>
      </c>
      <c r="P36" s="22"/>
      <c r="Q36" s="22">
        <v>19193968</v>
      </c>
      <c r="R36" s="22">
        <v>30051269</v>
      </c>
      <c r="S36" s="22"/>
      <c r="T36" s="22"/>
      <c r="U36" s="22"/>
      <c r="V36" s="22"/>
      <c r="W36" s="22">
        <v>89320142</v>
      </c>
      <c r="X36" s="22">
        <v>99829926</v>
      </c>
      <c r="Y36" s="22">
        <v>-10509784</v>
      </c>
      <c r="Z36" s="23">
        <v>-10.527688861554401</v>
      </c>
      <c r="AA36" s="20">
        <v>133106560</v>
      </c>
    </row>
    <row r="37" spans="1:27" ht="13.5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>
        <v>1192</v>
      </c>
      <c r="L37" s="22">
        <v>352</v>
      </c>
      <c r="M37" s="22"/>
      <c r="N37" s="22">
        <v>1544</v>
      </c>
      <c r="O37" s="22">
        <v>143000</v>
      </c>
      <c r="P37" s="22"/>
      <c r="Q37" s="22">
        <v>84103</v>
      </c>
      <c r="R37" s="22">
        <v>227103</v>
      </c>
      <c r="S37" s="22"/>
      <c r="T37" s="22"/>
      <c r="U37" s="22"/>
      <c r="V37" s="22"/>
      <c r="W37" s="22">
        <v>1352474</v>
      </c>
      <c r="X37" s="22">
        <v>1500003</v>
      </c>
      <c r="Y37" s="22">
        <v>-147529</v>
      </c>
      <c r="Z37" s="23">
        <v>-9.835246996172673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2753172</v>
      </c>
      <c r="Y38" s="22">
        <v>-2753172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3258662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>
        <v>268010</v>
      </c>
      <c r="L39" s="22">
        <v>268010</v>
      </c>
      <c r="M39" s="22">
        <v>268070</v>
      </c>
      <c r="N39" s="22">
        <v>804090</v>
      </c>
      <c r="O39" s="22">
        <v>268073</v>
      </c>
      <c r="P39" s="22"/>
      <c r="Q39" s="22">
        <v>536892</v>
      </c>
      <c r="R39" s="22">
        <v>804965</v>
      </c>
      <c r="S39" s="22"/>
      <c r="T39" s="22"/>
      <c r="U39" s="22"/>
      <c r="V39" s="22"/>
      <c r="W39" s="22">
        <v>2413002</v>
      </c>
      <c r="X39" s="22">
        <v>2559834</v>
      </c>
      <c r="Y39" s="22">
        <v>-146832</v>
      </c>
      <c r="Z39" s="23">
        <v>-5.7359969435518083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1431145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>
        <v>382201</v>
      </c>
      <c r="P41" s="22"/>
      <c r="Q41" s="22"/>
      <c r="R41" s="22">
        <v>382201</v>
      </c>
      <c r="S41" s="22"/>
      <c r="T41" s="22"/>
      <c r="U41" s="22"/>
      <c r="V41" s="22"/>
      <c r="W41" s="22">
        <v>630668</v>
      </c>
      <c r="X41" s="22">
        <v>1073358</v>
      </c>
      <c r="Y41" s="22">
        <v>-442690</v>
      </c>
      <c r="Z41" s="23">
        <v>-41.24346210677146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-729579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227862</v>
      </c>
      <c r="Y43" s="22">
        <v>-227862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7909679</v>
      </c>
      <c r="D44" s="20"/>
      <c r="E44" s="21">
        <v>11784524</v>
      </c>
      <c r="F44" s="22">
        <v>11961503</v>
      </c>
      <c r="G44" s="22">
        <v>680716</v>
      </c>
      <c r="H44" s="22">
        <v>448544</v>
      </c>
      <c r="I44" s="22">
        <v>639162</v>
      </c>
      <c r="J44" s="22">
        <v>1768422</v>
      </c>
      <c r="K44" s="22">
        <v>814234</v>
      </c>
      <c r="L44" s="22">
        <v>371956</v>
      </c>
      <c r="M44" s="22">
        <v>724515</v>
      </c>
      <c r="N44" s="22">
        <v>1910705</v>
      </c>
      <c r="O44" s="22">
        <v>843800</v>
      </c>
      <c r="P44" s="22"/>
      <c r="Q44" s="22">
        <v>1272937</v>
      </c>
      <c r="R44" s="22">
        <v>2116737</v>
      </c>
      <c r="S44" s="22"/>
      <c r="T44" s="22"/>
      <c r="U44" s="22"/>
      <c r="V44" s="22"/>
      <c r="W44" s="22">
        <v>5795864</v>
      </c>
      <c r="X44" s="22">
        <v>8971128</v>
      </c>
      <c r="Y44" s="22">
        <v>-3175264</v>
      </c>
      <c r="Z44" s="23">
        <v>-35.394255883986943</v>
      </c>
      <c r="AA44" s="20">
        <v>11961503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119245924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169483094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11285332</v>
      </c>
      <c r="L47" s="31">
        <f t="shared" si="1"/>
        <v>11869515</v>
      </c>
      <c r="M47" s="31">
        <f t="shared" si="1"/>
        <v>10838431</v>
      </c>
      <c r="N47" s="31">
        <f t="shared" si="1"/>
        <v>33993278</v>
      </c>
      <c r="O47" s="31">
        <f t="shared" si="1"/>
        <v>13652845</v>
      </c>
      <c r="P47" s="31">
        <f t="shared" si="1"/>
        <v>0</v>
      </c>
      <c r="Q47" s="31">
        <f t="shared" si="1"/>
        <v>23219424</v>
      </c>
      <c r="R47" s="31">
        <f t="shared" si="1"/>
        <v>36872269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109675627</v>
      </c>
      <c r="X47" s="31">
        <f t="shared" si="1"/>
        <v>127112337</v>
      </c>
      <c r="Y47" s="31">
        <f t="shared" si="1"/>
        <v>-17436710</v>
      </c>
      <c r="Z47" s="32">
        <f>+IF(X47&lt;&gt;0,+(Y47/X47)*100,0)</f>
        <v>-13.717559138260512</v>
      </c>
      <c r="AA47" s="29">
        <f>SUM(AA34:AA46)</f>
        <v>169483094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4604806</v>
      </c>
      <c r="D48" s="39">
        <f t="shared" si="2"/>
        <v>0</v>
      </c>
      <c r="E48" s="40">
        <f t="shared" si="2"/>
        <v>-26311633</v>
      </c>
      <c r="F48" s="41">
        <f t="shared" si="2"/>
        <v>-26738836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496507</v>
      </c>
      <c r="L48" s="41">
        <f t="shared" si="2"/>
        <v>-249513</v>
      </c>
      <c r="M48" s="41">
        <f t="shared" si="2"/>
        <v>-3003609</v>
      </c>
      <c r="N48" s="41">
        <f t="shared" si="2"/>
        <v>-2756615</v>
      </c>
      <c r="O48" s="41">
        <f t="shared" si="2"/>
        <v>3517208</v>
      </c>
      <c r="P48" s="41">
        <f t="shared" si="2"/>
        <v>0</v>
      </c>
      <c r="Q48" s="41">
        <f t="shared" si="2"/>
        <v>930550</v>
      </c>
      <c r="R48" s="41">
        <f t="shared" si="2"/>
        <v>4447758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-1975140</v>
      </c>
      <c r="X48" s="41">
        <f t="shared" si="2"/>
        <v>-20054088</v>
      </c>
      <c r="Y48" s="41">
        <f t="shared" si="2"/>
        <v>18078948</v>
      </c>
      <c r="Z48" s="42">
        <f>+IF(X48&lt;&gt;0,+(Y48/X48)*100,0)</f>
        <v>-90.150935809197605</v>
      </c>
      <c r="AA48" s="39">
        <f>+AA32-AA47</f>
        <v>-26738836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4604806</v>
      </c>
      <c r="D51" s="48">
        <f t="shared" si="3"/>
        <v>0</v>
      </c>
      <c r="E51" s="49">
        <f t="shared" si="3"/>
        <v>-26311633</v>
      </c>
      <c r="F51" s="50">
        <f t="shared" si="3"/>
        <v>-26738836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496507</v>
      </c>
      <c r="L51" s="50">
        <f t="shared" si="3"/>
        <v>-249513</v>
      </c>
      <c r="M51" s="50">
        <f t="shared" si="3"/>
        <v>-3003609</v>
      </c>
      <c r="N51" s="50">
        <f t="shared" si="3"/>
        <v>-2756615</v>
      </c>
      <c r="O51" s="50">
        <f t="shared" si="3"/>
        <v>3517208</v>
      </c>
      <c r="P51" s="50">
        <f t="shared" si="3"/>
        <v>0</v>
      </c>
      <c r="Q51" s="50">
        <f t="shared" si="3"/>
        <v>930550</v>
      </c>
      <c r="R51" s="50">
        <f t="shared" si="3"/>
        <v>4447758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-1975140</v>
      </c>
      <c r="X51" s="50">
        <f t="shared" si="3"/>
        <v>-20054088</v>
      </c>
      <c r="Y51" s="50">
        <f t="shared" si="3"/>
        <v>18078948</v>
      </c>
      <c r="Z51" s="51">
        <f>+IF(X51&lt;&gt;0,+(Y51/X51)*100,0)</f>
        <v>-90.150935809197605</v>
      </c>
      <c r="AA51" s="48">
        <f>SUM(AA48:AA50)</f>
        <v>-26738836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4604806</v>
      </c>
      <c r="D53" s="54">
        <f>+D51-D52</f>
        <v>0</v>
      </c>
      <c r="E53" s="55">
        <f t="shared" si="4"/>
        <v>-26311633</v>
      </c>
      <c r="F53" s="56">
        <f t="shared" si="4"/>
        <v>-26738836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496507</v>
      </c>
      <c r="L53" s="56">
        <f t="shared" si="4"/>
        <v>-249513</v>
      </c>
      <c r="M53" s="56">
        <f t="shared" si="4"/>
        <v>-3003609</v>
      </c>
      <c r="N53" s="56">
        <f t="shared" si="4"/>
        <v>-2756615</v>
      </c>
      <c r="O53" s="56">
        <f t="shared" si="4"/>
        <v>3517208</v>
      </c>
      <c r="P53" s="56">
        <f t="shared" si="4"/>
        <v>0</v>
      </c>
      <c r="Q53" s="56">
        <f t="shared" si="4"/>
        <v>930550</v>
      </c>
      <c r="R53" s="56">
        <f t="shared" si="4"/>
        <v>4447758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-1975140</v>
      </c>
      <c r="X53" s="56">
        <f t="shared" si="4"/>
        <v>-20054088</v>
      </c>
      <c r="Y53" s="56">
        <f t="shared" si="4"/>
        <v>18078948</v>
      </c>
      <c r="Z53" s="57">
        <f>+IF(X53&lt;&gt;0,+(Y53/X53)*100,0)</f>
        <v>-90.150935809197605</v>
      </c>
      <c r="AA53" s="54">
        <f>+AA51-AA52</f>
        <v>-26738836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4604806</v>
      </c>
      <c r="D56" s="48">
        <f>SUM(D53:D55)</f>
        <v>0</v>
      </c>
      <c r="E56" s="49">
        <f t="shared" si="5"/>
        <v>-26311633</v>
      </c>
      <c r="F56" s="50">
        <f t="shared" si="5"/>
        <v>-26738836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496507</v>
      </c>
      <c r="L56" s="50">
        <f t="shared" si="5"/>
        <v>-249513</v>
      </c>
      <c r="M56" s="50">
        <f t="shared" si="5"/>
        <v>-3003609</v>
      </c>
      <c r="N56" s="50">
        <f t="shared" si="5"/>
        <v>-2756615</v>
      </c>
      <c r="O56" s="50">
        <f t="shared" si="5"/>
        <v>3517208</v>
      </c>
      <c r="P56" s="50">
        <f t="shared" si="5"/>
        <v>0</v>
      </c>
      <c r="Q56" s="50">
        <f t="shared" si="5"/>
        <v>930550</v>
      </c>
      <c r="R56" s="50">
        <f t="shared" si="5"/>
        <v>4447758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-1975140</v>
      </c>
      <c r="X56" s="50">
        <f t="shared" si="5"/>
        <v>-20054088</v>
      </c>
      <c r="Y56" s="50">
        <f t="shared" si="5"/>
        <v>18078948</v>
      </c>
      <c r="Z56" s="51">
        <f>+IF(X56&lt;&gt;0,+(Y56/X56)*100,0)</f>
        <v>-90.150935809197605</v>
      </c>
      <c r="AA56" s="48">
        <f>SUM(AA53:AA55)</f>
        <v>-26738836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4604806</v>
      </c>
      <c r="D59" s="65">
        <f>SUM(D56:D58)</f>
        <v>0</v>
      </c>
      <c r="E59" s="66">
        <f t="shared" si="6"/>
        <v>-26311633</v>
      </c>
      <c r="F59" s="67">
        <f t="shared" si="6"/>
        <v>-26738836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496507</v>
      </c>
      <c r="L59" s="67">
        <f t="shared" si="6"/>
        <v>-249513</v>
      </c>
      <c r="M59" s="67">
        <f t="shared" si="6"/>
        <v>-3003609</v>
      </c>
      <c r="N59" s="67">
        <f t="shared" si="6"/>
        <v>-2756615</v>
      </c>
      <c r="O59" s="67">
        <f t="shared" si="6"/>
        <v>3517208</v>
      </c>
      <c r="P59" s="67">
        <f t="shared" si="6"/>
        <v>0</v>
      </c>
      <c r="Q59" s="67">
        <f t="shared" si="6"/>
        <v>930550</v>
      </c>
      <c r="R59" s="67">
        <f t="shared" si="6"/>
        <v>4447758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-1975140</v>
      </c>
      <c r="X59" s="67">
        <f t="shared" si="6"/>
        <v>-20054088</v>
      </c>
      <c r="Y59" s="67">
        <f t="shared" si="6"/>
        <v>18078948</v>
      </c>
      <c r="Z59" s="68">
        <f>+IF(X59&lt;&gt;0,+(Y59/X59)*100,0)</f>
        <v>-90.150935809197605</v>
      </c>
      <c r="AA59" s="65">
        <f>SUM(AA56:AA58)</f>
        <v>-26738836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150396655</v>
      </c>
      <c r="G6" s="22">
        <v>7176841</v>
      </c>
      <c r="H6" s="22">
        <v>9859214</v>
      </c>
      <c r="I6" s="22">
        <v>10030567</v>
      </c>
      <c r="J6" s="22">
        <v>27066622</v>
      </c>
      <c r="K6" s="22">
        <v>9940733</v>
      </c>
      <c r="L6" s="22">
        <v>16793687</v>
      </c>
      <c r="M6" s="22">
        <v>8458901</v>
      </c>
      <c r="N6" s="22">
        <v>35193321</v>
      </c>
      <c r="O6" s="22">
        <v>12245329</v>
      </c>
      <c r="P6" s="22">
        <v>11361223</v>
      </c>
      <c r="Q6" s="22">
        <v>11938400</v>
      </c>
      <c r="R6" s="22">
        <v>35544952</v>
      </c>
      <c r="S6" s="22"/>
      <c r="T6" s="22"/>
      <c r="U6" s="22"/>
      <c r="V6" s="22"/>
      <c r="W6" s="22">
        <v>97804895</v>
      </c>
      <c r="X6" s="22">
        <v>112797450</v>
      </c>
      <c r="Y6" s="22">
        <v>-14992555</v>
      </c>
      <c r="Z6" s="23">
        <v>-13.291572637502</v>
      </c>
      <c r="AA6" s="20">
        <v>150396655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161244</v>
      </c>
      <c r="Y23" s="22">
        <v>-161244</v>
      </c>
      <c r="Z23" s="23">
        <v>-100</v>
      </c>
      <c r="AA23" s="20">
        <v>215000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7284276</v>
      </c>
      <c r="Y25" s="22">
        <v>-7284276</v>
      </c>
      <c r="Z25" s="23">
        <v>-100</v>
      </c>
      <c r="AA25" s="20">
        <v>9712374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160324029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9940733</v>
      </c>
      <c r="L32" s="31">
        <f t="shared" si="0"/>
        <v>16793687</v>
      </c>
      <c r="M32" s="31">
        <f t="shared" si="0"/>
        <v>8458901</v>
      </c>
      <c r="N32" s="31">
        <f t="shared" si="0"/>
        <v>35193321</v>
      </c>
      <c r="O32" s="31">
        <f t="shared" si="0"/>
        <v>12245329</v>
      </c>
      <c r="P32" s="31">
        <f t="shared" si="0"/>
        <v>11361223</v>
      </c>
      <c r="Q32" s="31">
        <f t="shared" si="0"/>
        <v>11938400</v>
      </c>
      <c r="R32" s="31">
        <f t="shared" si="0"/>
        <v>35544952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97804895</v>
      </c>
      <c r="X32" s="31">
        <f t="shared" si="0"/>
        <v>120242970</v>
      </c>
      <c r="Y32" s="31">
        <f t="shared" si="0"/>
        <v>-22438075</v>
      </c>
      <c r="Z32" s="32">
        <f>+IF(X32&lt;&gt;0,+(Y32/X32)*100,0)</f>
        <v>-18.660612757652277</v>
      </c>
      <c r="AA32" s="29">
        <f>SUM(AA6:AA31)</f>
        <v>160324029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9874653</v>
      </c>
      <c r="G34" s="22">
        <v>651577</v>
      </c>
      <c r="H34" s="22">
        <v>628539</v>
      </c>
      <c r="I34" s="22">
        <v>661376</v>
      </c>
      <c r="J34" s="22">
        <v>1941492</v>
      </c>
      <c r="K34" s="22">
        <v>651029</v>
      </c>
      <c r="L34" s="22">
        <v>1042445</v>
      </c>
      <c r="M34" s="22">
        <v>645746</v>
      </c>
      <c r="N34" s="22">
        <v>2339220</v>
      </c>
      <c r="O34" s="22">
        <v>647809</v>
      </c>
      <c r="P34" s="22">
        <v>612866</v>
      </c>
      <c r="Q34" s="22">
        <v>628938</v>
      </c>
      <c r="R34" s="22">
        <v>1889613</v>
      </c>
      <c r="S34" s="22"/>
      <c r="T34" s="22"/>
      <c r="U34" s="22"/>
      <c r="V34" s="22"/>
      <c r="W34" s="22">
        <v>6170325</v>
      </c>
      <c r="X34" s="22">
        <v>7405929</v>
      </c>
      <c r="Y34" s="22">
        <v>-1235604</v>
      </c>
      <c r="Z34" s="23">
        <v>-16.683983872921278</v>
      </c>
      <c r="AA34" s="20">
        <v>9874653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109571000</v>
      </c>
      <c r="G36" s="22"/>
      <c r="H36" s="22"/>
      <c r="I36" s="22">
        <v>6956522</v>
      </c>
      <c r="J36" s="22">
        <v>6956522</v>
      </c>
      <c r="K36" s="22"/>
      <c r="L36" s="22">
        <v>12173913</v>
      </c>
      <c r="M36" s="22">
        <v>1910324</v>
      </c>
      <c r="N36" s="22">
        <v>14084237</v>
      </c>
      <c r="O36" s="22">
        <v>5217391</v>
      </c>
      <c r="P36" s="22">
        <v>5537298</v>
      </c>
      <c r="Q36" s="22">
        <v>5217391</v>
      </c>
      <c r="R36" s="22">
        <v>15972080</v>
      </c>
      <c r="S36" s="22"/>
      <c r="T36" s="22"/>
      <c r="U36" s="22"/>
      <c r="V36" s="22"/>
      <c r="W36" s="22">
        <v>37012839</v>
      </c>
      <c r="X36" s="22">
        <v>82178244</v>
      </c>
      <c r="Y36" s="22">
        <v>-45165405</v>
      </c>
      <c r="Z36" s="23">
        <v>-54.960294600600136</v>
      </c>
      <c r="AA36" s="20">
        <v>109571000</v>
      </c>
    </row>
    <row r="37" spans="1:27" ht="13.5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2127920</v>
      </c>
      <c r="G37" s="22">
        <v>790</v>
      </c>
      <c r="H37" s="22"/>
      <c r="I37" s="22">
        <v>16307</v>
      </c>
      <c r="J37" s="22">
        <v>17097</v>
      </c>
      <c r="K37" s="22">
        <v>237695</v>
      </c>
      <c r="L37" s="22">
        <v>193338</v>
      </c>
      <c r="M37" s="22">
        <v>31793</v>
      </c>
      <c r="N37" s="22">
        <v>462826</v>
      </c>
      <c r="O37" s="22">
        <v>318658</v>
      </c>
      <c r="P37" s="22">
        <v>173904</v>
      </c>
      <c r="Q37" s="22">
        <v>46248</v>
      </c>
      <c r="R37" s="22">
        <v>538810</v>
      </c>
      <c r="S37" s="22"/>
      <c r="T37" s="22"/>
      <c r="U37" s="22"/>
      <c r="V37" s="22"/>
      <c r="W37" s="22">
        <v>1018733</v>
      </c>
      <c r="X37" s="22">
        <v>1595925</v>
      </c>
      <c r="Y37" s="22">
        <v>-577192</v>
      </c>
      <c r="Z37" s="23">
        <v>-36.166611839528798</v>
      </c>
      <c r="AA37" s="20">
        <v>2127920</v>
      </c>
    </row>
    <row r="38" spans="1:27" ht="13.5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799956</v>
      </c>
      <c r="Y38" s="22">
        <v>-799956</v>
      </c>
      <c r="Z38" s="23">
        <v>-100</v>
      </c>
      <c r="AA38" s="20">
        <v>1066613</v>
      </c>
    </row>
    <row r="39" spans="1:27" ht="13.5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>
        <v>1528110</v>
      </c>
      <c r="P39" s="22"/>
      <c r="Q39" s="22"/>
      <c r="R39" s="22">
        <v>1528110</v>
      </c>
      <c r="S39" s="22"/>
      <c r="T39" s="22"/>
      <c r="U39" s="22"/>
      <c r="V39" s="22"/>
      <c r="W39" s="22">
        <v>3056220</v>
      </c>
      <c r="X39" s="22">
        <v>4584321</v>
      </c>
      <c r="Y39" s="22">
        <v>-1528101</v>
      </c>
      <c r="Z39" s="23">
        <v>-33.333202452446066</v>
      </c>
      <c r="AA39" s="20">
        <v>6112437</v>
      </c>
    </row>
    <row r="40" spans="1:27" ht="13.5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197073</v>
      </c>
      <c r="Y40" s="22">
        <v>-197073</v>
      </c>
      <c r="Z40" s="23">
        <v>-100</v>
      </c>
      <c r="AA40" s="20">
        <v>262780</v>
      </c>
    </row>
    <row r="41" spans="1:27" ht="13.5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>
        <v>29719</v>
      </c>
      <c r="L41" s="22">
        <v>30150</v>
      </c>
      <c r="M41" s="22">
        <v>88000</v>
      </c>
      <c r="N41" s="22">
        <v>147869</v>
      </c>
      <c r="O41" s="22">
        <v>19263</v>
      </c>
      <c r="P41" s="22"/>
      <c r="Q41" s="22">
        <v>30965</v>
      </c>
      <c r="R41" s="22">
        <v>50228</v>
      </c>
      <c r="S41" s="22"/>
      <c r="T41" s="22"/>
      <c r="U41" s="22"/>
      <c r="V41" s="22"/>
      <c r="W41" s="22">
        <v>198097</v>
      </c>
      <c r="X41" s="22">
        <v>481680</v>
      </c>
      <c r="Y41" s="22">
        <v>-283583</v>
      </c>
      <c r="Z41" s="23">
        <v>-58.873733599069922</v>
      </c>
      <c r="AA41" s="20">
        <v>642240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>
        <v>266653</v>
      </c>
      <c r="P43" s="22"/>
      <c r="Q43" s="22"/>
      <c r="R43" s="22">
        <v>266653</v>
      </c>
      <c r="S43" s="22"/>
      <c r="T43" s="22"/>
      <c r="U43" s="22"/>
      <c r="V43" s="22"/>
      <c r="W43" s="22">
        <v>533306</v>
      </c>
      <c r="X43" s="22"/>
      <c r="Y43" s="22">
        <v>533306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7085968</v>
      </c>
      <c r="G44" s="22">
        <v>563908</v>
      </c>
      <c r="H44" s="22">
        <v>860718</v>
      </c>
      <c r="I44" s="22">
        <v>366383</v>
      </c>
      <c r="J44" s="22">
        <v>1791009</v>
      </c>
      <c r="K44" s="22">
        <v>442135</v>
      </c>
      <c r="L44" s="22">
        <v>421151</v>
      </c>
      <c r="M44" s="22">
        <v>422251</v>
      </c>
      <c r="N44" s="22">
        <v>1285537</v>
      </c>
      <c r="O44" s="22">
        <v>510201</v>
      </c>
      <c r="P44" s="22">
        <v>322571</v>
      </c>
      <c r="Q44" s="22">
        <v>440518</v>
      </c>
      <c r="R44" s="22">
        <v>1273290</v>
      </c>
      <c r="S44" s="22"/>
      <c r="T44" s="22"/>
      <c r="U44" s="22"/>
      <c r="V44" s="22"/>
      <c r="W44" s="22">
        <v>4349836</v>
      </c>
      <c r="X44" s="22">
        <v>5314419</v>
      </c>
      <c r="Y44" s="22">
        <v>-964583</v>
      </c>
      <c r="Z44" s="23">
        <v>-18.150300155106326</v>
      </c>
      <c r="AA44" s="20">
        <v>7085968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136743611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1360578</v>
      </c>
      <c r="L47" s="31">
        <f t="shared" si="1"/>
        <v>13860997</v>
      </c>
      <c r="M47" s="31">
        <f t="shared" si="1"/>
        <v>3098114</v>
      </c>
      <c r="N47" s="31">
        <f t="shared" si="1"/>
        <v>18319689</v>
      </c>
      <c r="O47" s="31">
        <f t="shared" si="1"/>
        <v>8508085</v>
      </c>
      <c r="P47" s="31">
        <f t="shared" si="1"/>
        <v>6646639</v>
      </c>
      <c r="Q47" s="31">
        <f t="shared" si="1"/>
        <v>6364060</v>
      </c>
      <c r="R47" s="31">
        <f t="shared" si="1"/>
        <v>21518784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52339356</v>
      </c>
      <c r="X47" s="31">
        <f t="shared" si="1"/>
        <v>102557547</v>
      </c>
      <c r="Y47" s="31">
        <f t="shared" si="1"/>
        <v>-50218191</v>
      </c>
      <c r="Z47" s="32">
        <f>+IF(X47&lt;&gt;0,+(Y47/X47)*100,0)</f>
        <v>-48.965865964013354</v>
      </c>
      <c r="AA47" s="29">
        <f>SUM(AA34:AA46)</f>
        <v>136743611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23580418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8580155</v>
      </c>
      <c r="L48" s="41">
        <f t="shared" si="2"/>
        <v>2932690</v>
      </c>
      <c r="M48" s="41">
        <f t="shared" si="2"/>
        <v>5360787</v>
      </c>
      <c r="N48" s="41">
        <f t="shared" si="2"/>
        <v>16873632</v>
      </c>
      <c r="O48" s="41">
        <f t="shared" si="2"/>
        <v>3737244</v>
      </c>
      <c r="P48" s="41">
        <f t="shared" si="2"/>
        <v>4714584</v>
      </c>
      <c r="Q48" s="41">
        <f t="shared" si="2"/>
        <v>5574340</v>
      </c>
      <c r="R48" s="41">
        <f t="shared" si="2"/>
        <v>14026168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45465539</v>
      </c>
      <c r="X48" s="41">
        <f t="shared" si="2"/>
        <v>17685423</v>
      </c>
      <c r="Y48" s="41">
        <f t="shared" si="2"/>
        <v>27780116</v>
      </c>
      <c r="Z48" s="42">
        <f>+IF(X48&lt;&gt;0,+(Y48/X48)*100,0)</f>
        <v>157.07917192594149</v>
      </c>
      <c r="AA48" s="39">
        <f>+AA32-AA47</f>
        <v>23580418</v>
      </c>
    </row>
    <row r="49" spans="1:27" ht="25.5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>
        <v>-1100000</v>
      </c>
      <c r="M49" s="22"/>
      <c r="N49" s="22">
        <v>-1100000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3152997</v>
      </c>
      <c r="Y49" s="22">
        <v>-3152997</v>
      </c>
      <c r="Z49" s="23">
        <v>-100</v>
      </c>
      <c r="AA49" s="20">
        <v>4204000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27784418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8580155</v>
      </c>
      <c r="L51" s="50">
        <f t="shared" si="3"/>
        <v>1832690</v>
      </c>
      <c r="M51" s="50">
        <f t="shared" si="3"/>
        <v>5360787</v>
      </c>
      <c r="N51" s="50">
        <f t="shared" si="3"/>
        <v>15773632</v>
      </c>
      <c r="O51" s="50">
        <f t="shared" si="3"/>
        <v>3737244</v>
      </c>
      <c r="P51" s="50">
        <f t="shared" si="3"/>
        <v>4714584</v>
      </c>
      <c r="Q51" s="50">
        <f t="shared" si="3"/>
        <v>5574340</v>
      </c>
      <c r="R51" s="50">
        <f t="shared" si="3"/>
        <v>14026168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45465539</v>
      </c>
      <c r="X51" s="50">
        <f t="shared" si="3"/>
        <v>20838420</v>
      </c>
      <c r="Y51" s="50">
        <f t="shared" si="3"/>
        <v>24627119</v>
      </c>
      <c r="Z51" s="51">
        <f>+IF(X51&lt;&gt;0,+(Y51/X51)*100,0)</f>
        <v>118.18131604987326</v>
      </c>
      <c r="AA51" s="48">
        <f>SUM(AA48:AA50)</f>
        <v>27784418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27784418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8580155</v>
      </c>
      <c r="L53" s="56">
        <f t="shared" si="4"/>
        <v>1832690</v>
      </c>
      <c r="M53" s="56">
        <f t="shared" si="4"/>
        <v>5360787</v>
      </c>
      <c r="N53" s="56">
        <f t="shared" si="4"/>
        <v>15773632</v>
      </c>
      <c r="O53" s="56">
        <f t="shared" si="4"/>
        <v>3737244</v>
      </c>
      <c r="P53" s="56">
        <f t="shared" si="4"/>
        <v>4714584</v>
      </c>
      <c r="Q53" s="56">
        <f t="shared" si="4"/>
        <v>5574340</v>
      </c>
      <c r="R53" s="56">
        <f t="shared" si="4"/>
        <v>14026168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45465539</v>
      </c>
      <c r="X53" s="56">
        <f t="shared" si="4"/>
        <v>20838420</v>
      </c>
      <c r="Y53" s="56">
        <f t="shared" si="4"/>
        <v>24627119</v>
      </c>
      <c r="Z53" s="57">
        <f>+IF(X53&lt;&gt;0,+(Y53/X53)*100,0)</f>
        <v>118.18131604987326</v>
      </c>
      <c r="AA53" s="54">
        <f>+AA51-AA52</f>
        <v>27784418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27784418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8580155</v>
      </c>
      <c r="L56" s="50">
        <f t="shared" si="5"/>
        <v>1832690</v>
      </c>
      <c r="M56" s="50">
        <f t="shared" si="5"/>
        <v>5360787</v>
      </c>
      <c r="N56" s="50">
        <f t="shared" si="5"/>
        <v>15773632</v>
      </c>
      <c r="O56" s="50">
        <f t="shared" si="5"/>
        <v>3737244</v>
      </c>
      <c r="P56" s="50">
        <f t="shared" si="5"/>
        <v>4714584</v>
      </c>
      <c r="Q56" s="50">
        <f t="shared" si="5"/>
        <v>5574340</v>
      </c>
      <c r="R56" s="50">
        <f t="shared" si="5"/>
        <v>14026168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45465539</v>
      </c>
      <c r="X56" s="50">
        <f t="shared" si="5"/>
        <v>20838420</v>
      </c>
      <c r="Y56" s="50">
        <f t="shared" si="5"/>
        <v>24627119</v>
      </c>
      <c r="Z56" s="51">
        <f>+IF(X56&lt;&gt;0,+(Y56/X56)*100,0)</f>
        <v>118.18131604987326</v>
      </c>
      <c r="AA56" s="48">
        <f>SUM(AA53:AA55)</f>
        <v>27784418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27784418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8580155</v>
      </c>
      <c r="L59" s="67">
        <f t="shared" si="6"/>
        <v>1832690</v>
      </c>
      <c r="M59" s="67">
        <f t="shared" si="6"/>
        <v>5360787</v>
      </c>
      <c r="N59" s="67">
        <f t="shared" si="6"/>
        <v>15773632</v>
      </c>
      <c r="O59" s="67">
        <f t="shared" si="6"/>
        <v>3737244</v>
      </c>
      <c r="P59" s="67">
        <f t="shared" si="6"/>
        <v>4714584</v>
      </c>
      <c r="Q59" s="67">
        <f t="shared" si="6"/>
        <v>5574340</v>
      </c>
      <c r="R59" s="67">
        <f t="shared" si="6"/>
        <v>14026168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45465539</v>
      </c>
      <c r="X59" s="67">
        <f t="shared" si="6"/>
        <v>20838420</v>
      </c>
      <c r="Y59" s="67">
        <f t="shared" si="6"/>
        <v>24627119</v>
      </c>
      <c r="Z59" s="68">
        <f>+IF(X59&lt;&gt;0,+(Y59/X59)*100,0)</f>
        <v>118.18131604987326</v>
      </c>
      <c r="AA59" s="65">
        <f>SUM(AA56:AA58)</f>
        <v>27784418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148268002</v>
      </c>
      <c r="D6" s="20"/>
      <c r="E6" s="21">
        <v>171131913</v>
      </c>
      <c r="F6" s="22">
        <v>184186937</v>
      </c>
      <c r="G6" s="22">
        <v>16185896</v>
      </c>
      <c r="H6" s="22"/>
      <c r="I6" s="22"/>
      <c r="J6" s="22">
        <v>16185896</v>
      </c>
      <c r="K6" s="22">
        <v>15407393</v>
      </c>
      <c r="L6" s="22">
        <v>13424241</v>
      </c>
      <c r="M6" s="22">
        <v>11591985</v>
      </c>
      <c r="N6" s="22">
        <v>40423619</v>
      </c>
      <c r="O6" s="22">
        <v>45645596</v>
      </c>
      <c r="P6" s="22">
        <v>11258565</v>
      </c>
      <c r="Q6" s="22">
        <v>12085732</v>
      </c>
      <c r="R6" s="22">
        <v>68989893</v>
      </c>
      <c r="S6" s="22"/>
      <c r="T6" s="22"/>
      <c r="U6" s="22"/>
      <c r="V6" s="22"/>
      <c r="W6" s="22">
        <v>125599408</v>
      </c>
      <c r="X6" s="22">
        <v>130805475</v>
      </c>
      <c r="Y6" s="22">
        <v>-5206067</v>
      </c>
      <c r="Z6" s="23">
        <v>-3.9800069530728739</v>
      </c>
      <c r="AA6" s="20">
        <v>184186937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4353351</v>
      </c>
      <c r="D13" s="20"/>
      <c r="E13" s="21">
        <v>5250000</v>
      </c>
      <c r="F13" s="22">
        <v>5656154</v>
      </c>
      <c r="G13" s="22">
        <v>439535</v>
      </c>
      <c r="H13" s="22"/>
      <c r="I13" s="22"/>
      <c r="J13" s="22">
        <v>439535</v>
      </c>
      <c r="K13" s="22">
        <v>471546</v>
      </c>
      <c r="L13" s="22">
        <v>478283</v>
      </c>
      <c r="M13" s="22">
        <v>494522</v>
      </c>
      <c r="N13" s="22">
        <v>1444351</v>
      </c>
      <c r="O13" s="22">
        <v>1415270</v>
      </c>
      <c r="P13" s="22">
        <v>513603</v>
      </c>
      <c r="Q13" s="22">
        <v>527950</v>
      </c>
      <c r="R13" s="22">
        <v>2456823</v>
      </c>
      <c r="S13" s="22"/>
      <c r="T13" s="22"/>
      <c r="U13" s="22"/>
      <c r="V13" s="22"/>
      <c r="W13" s="22">
        <v>4340709</v>
      </c>
      <c r="X13" s="22">
        <v>5363647</v>
      </c>
      <c r="Y13" s="22">
        <v>-1022938</v>
      </c>
      <c r="Z13" s="23">
        <v>-19.071687603602548</v>
      </c>
      <c r="AA13" s="20">
        <v>5656154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73516</v>
      </c>
      <c r="D23" s="20"/>
      <c r="E23" s="21">
        <v>1800000</v>
      </c>
      <c r="F23" s="22">
        <v>1800000</v>
      </c>
      <c r="G23" s="22"/>
      <c r="H23" s="22"/>
      <c r="I23" s="22"/>
      <c r="J23" s="22"/>
      <c r="K23" s="22">
        <v>8585</v>
      </c>
      <c r="L23" s="22">
        <v>17858</v>
      </c>
      <c r="M23" s="22">
        <v>8563</v>
      </c>
      <c r="N23" s="22">
        <v>35006</v>
      </c>
      <c r="O23" s="22">
        <v>25688</v>
      </c>
      <c r="P23" s="22"/>
      <c r="Q23" s="22"/>
      <c r="R23" s="22">
        <v>25688</v>
      </c>
      <c r="S23" s="22"/>
      <c r="T23" s="22"/>
      <c r="U23" s="22"/>
      <c r="V23" s="22"/>
      <c r="W23" s="22">
        <v>60694</v>
      </c>
      <c r="X23" s="22">
        <v>1350000</v>
      </c>
      <c r="Y23" s="22">
        <v>-1289306</v>
      </c>
      <c r="Z23" s="23">
        <v>-95.504148148148147</v>
      </c>
      <c r="AA23" s="20">
        <v>1800000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8317717</v>
      </c>
      <c r="D25" s="20"/>
      <c r="E25" s="21"/>
      <c r="F25" s="22">
        <v>19148516</v>
      </c>
      <c r="G25" s="22">
        <v>3720113</v>
      </c>
      <c r="H25" s="22"/>
      <c r="I25" s="22"/>
      <c r="J25" s="22">
        <v>3720113</v>
      </c>
      <c r="K25" s="22"/>
      <c r="L25" s="22"/>
      <c r="M25" s="22">
        <v>1276270</v>
      </c>
      <c r="N25" s="22">
        <v>1276270</v>
      </c>
      <c r="O25" s="22">
        <v>1661582</v>
      </c>
      <c r="P25" s="22"/>
      <c r="Q25" s="22">
        <v>2232083</v>
      </c>
      <c r="R25" s="22">
        <v>3893665</v>
      </c>
      <c r="S25" s="22"/>
      <c r="T25" s="22"/>
      <c r="U25" s="22"/>
      <c r="V25" s="22"/>
      <c r="W25" s="22">
        <v>8890048</v>
      </c>
      <c r="X25" s="22">
        <v>19148516</v>
      </c>
      <c r="Y25" s="22">
        <v>-10258468</v>
      </c>
      <c r="Z25" s="23">
        <v>-53.573175070068089</v>
      </c>
      <c r="AA25" s="20">
        <v>19148516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161163019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210791607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15887524</v>
      </c>
      <c r="L32" s="31">
        <f t="shared" si="0"/>
        <v>13920382</v>
      </c>
      <c r="M32" s="31">
        <f t="shared" si="0"/>
        <v>13371340</v>
      </c>
      <c r="N32" s="31">
        <f t="shared" si="0"/>
        <v>43179246</v>
      </c>
      <c r="O32" s="31">
        <f t="shared" si="0"/>
        <v>48748136</v>
      </c>
      <c r="P32" s="31">
        <f t="shared" si="0"/>
        <v>11772168</v>
      </c>
      <c r="Q32" s="31">
        <f t="shared" si="0"/>
        <v>14845765</v>
      </c>
      <c r="R32" s="31">
        <f t="shared" si="0"/>
        <v>75366069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138890859</v>
      </c>
      <c r="X32" s="31">
        <f t="shared" si="0"/>
        <v>156667638</v>
      </c>
      <c r="Y32" s="31">
        <f t="shared" si="0"/>
        <v>-17776779</v>
      </c>
      <c r="Z32" s="32">
        <f>+IF(X32&lt;&gt;0,+(Y32/X32)*100,0)</f>
        <v>-11.346809862544809</v>
      </c>
      <c r="AA32" s="29">
        <f>SUM(AA6:AA31)</f>
        <v>210791607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13507007</v>
      </c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>
        <v>1710408</v>
      </c>
      <c r="L34" s="22">
        <v>2416065</v>
      </c>
      <c r="M34" s="22">
        <v>1814904</v>
      </c>
      <c r="N34" s="22">
        <v>5941377</v>
      </c>
      <c r="O34" s="22">
        <v>4971920</v>
      </c>
      <c r="P34" s="22">
        <v>1718959</v>
      </c>
      <c r="Q34" s="22">
        <v>1685340</v>
      </c>
      <c r="R34" s="22">
        <v>8376219</v>
      </c>
      <c r="S34" s="22"/>
      <c r="T34" s="22"/>
      <c r="U34" s="22"/>
      <c r="V34" s="22"/>
      <c r="W34" s="22">
        <v>15857244</v>
      </c>
      <c r="X34" s="22">
        <v>15797979</v>
      </c>
      <c r="Y34" s="22">
        <v>59265</v>
      </c>
      <c r="Z34" s="23">
        <v>0.37514292176233427</v>
      </c>
      <c r="AA34" s="20">
        <v>21063980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135614220</v>
      </c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>
        <v>25261965</v>
      </c>
      <c r="M36" s="22">
        <v>11077390</v>
      </c>
      <c r="N36" s="22">
        <v>36339355</v>
      </c>
      <c r="O36" s="22">
        <v>29288233</v>
      </c>
      <c r="P36" s="22">
        <v>20745383</v>
      </c>
      <c r="Q36" s="22"/>
      <c r="R36" s="22">
        <v>50033616</v>
      </c>
      <c r="S36" s="22"/>
      <c r="T36" s="22"/>
      <c r="U36" s="22"/>
      <c r="V36" s="22"/>
      <c r="W36" s="22">
        <v>106432879</v>
      </c>
      <c r="X36" s="22">
        <v>137808000</v>
      </c>
      <c r="Y36" s="22">
        <v>-31375121</v>
      </c>
      <c r="Z36" s="23">
        <v>-22.767271130848719</v>
      </c>
      <c r="AA36" s="20">
        <v>183744005</v>
      </c>
    </row>
    <row r="37" spans="1:27" ht="13.5" x14ac:dyDescent="0.25">
      <c r="A37" s="19" t="s">
        <v>63</v>
      </c>
      <c r="B37" s="15" t="s">
        <v>32</v>
      </c>
      <c r="C37" s="20">
        <v>540896</v>
      </c>
      <c r="D37" s="20"/>
      <c r="E37" s="21">
        <v>283928</v>
      </c>
      <c r="F37" s="22">
        <v>1810928</v>
      </c>
      <c r="G37" s="22"/>
      <c r="H37" s="22"/>
      <c r="I37" s="22"/>
      <c r="J37" s="22"/>
      <c r="K37" s="22">
        <v>1080</v>
      </c>
      <c r="L37" s="22"/>
      <c r="M37" s="22"/>
      <c r="N37" s="22">
        <v>1080</v>
      </c>
      <c r="O37" s="22">
        <v>618388</v>
      </c>
      <c r="P37" s="22"/>
      <c r="Q37" s="22"/>
      <c r="R37" s="22">
        <v>618388</v>
      </c>
      <c r="S37" s="22"/>
      <c r="T37" s="22"/>
      <c r="U37" s="22"/>
      <c r="V37" s="22"/>
      <c r="W37" s="22">
        <v>619468</v>
      </c>
      <c r="X37" s="22">
        <v>669690</v>
      </c>
      <c r="Y37" s="22">
        <v>-50222</v>
      </c>
      <c r="Z37" s="23">
        <v>-7.4992907166002185</v>
      </c>
      <c r="AA37" s="20">
        <v>1810928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9209335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9209335</v>
      </c>
      <c r="Y38" s="22">
        <v>-9209335</v>
      </c>
      <c r="Z38" s="23">
        <v>-100</v>
      </c>
      <c r="AA38" s="20">
        <v>9209335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3975003</v>
      </c>
      <c r="Y39" s="22">
        <v>-3975003</v>
      </c>
      <c r="Z39" s="23">
        <v>-100</v>
      </c>
      <c r="AA39" s="20">
        <v>5300000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272640</v>
      </c>
      <c r="D41" s="20"/>
      <c r="E41" s="21">
        <v>214988</v>
      </c>
      <c r="F41" s="22">
        <v>3000000</v>
      </c>
      <c r="G41" s="22"/>
      <c r="H41" s="22"/>
      <c r="I41" s="22"/>
      <c r="J41" s="22"/>
      <c r="K41" s="22">
        <v>65760</v>
      </c>
      <c r="L41" s="22">
        <v>328903</v>
      </c>
      <c r="M41" s="22">
        <v>538968</v>
      </c>
      <c r="N41" s="22">
        <v>933631</v>
      </c>
      <c r="O41" s="22">
        <v>242123</v>
      </c>
      <c r="P41" s="22">
        <v>305518</v>
      </c>
      <c r="Q41" s="22">
        <v>22902</v>
      </c>
      <c r="R41" s="22">
        <v>570543</v>
      </c>
      <c r="S41" s="22"/>
      <c r="T41" s="22"/>
      <c r="U41" s="22"/>
      <c r="V41" s="22"/>
      <c r="W41" s="22">
        <v>1504174</v>
      </c>
      <c r="X41" s="22">
        <v>1766480</v>
      </c>
      <c r="Y41" s="22">
        <v>-262306</v>
      </c>
      <c r="Z41" s="23">
        <v>-14.849078393188714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-3776250</v>
      </c>
      <c r="Y43" s="22">
        <v>3776250</v>
      </c>
      <c r="Z43" s="23">
        <v>-100</v>
      </c>
      <c r="AA43" s="20"/>
    </row>
    <row r="44" spans="1:27" ht="13.5" x14ac:dyDescent="0.25">
      <c r="A44" s="19" t="s">
        <v>69</v>
      </c>
      <c r="B44" s="15" t="s">
        <v>32</v>
      </c>
      <c r="C44" s="20">
        <v>10312027</v>
      </c>
      <c r="D44" s="20"/>
      <c r="E44" s="21">
        <v>8765866</v>
      </c>
      <c r="F44" s="22">
        <v>11011722</v>
      </c>
      <c r="G44" s="22">
        <v>616337</v>
      </c>
      <c r="H44" s="22"/>
      <c r="I44" s="22"/>
      <c r="J44" s="22">
        <v>616337</v>
      </c>
      <c r="K44" s="22">
        <v>1424485</v>
      </c>
      <c r="L44" s="22">
        <v>31276</v>
      </c>
      <c r="M44" s="22">
        <v>197475</v>
      </c>
      <c r="N44" s="22">
        <v>1653236</v>
      </c>
      <c r="O44" s="22">
        <v>2766052</v>
      </c>
      <c r="P44" s="22">
        <v>962772</v>
      </c>
      <c r="Q44" s="22">
        <v>422844</v>
      </c>
      <c r="R44" s="22">
        <v>4151668</v>
      </c>
      <c r="S44" s="22"/>
      <c r="T44" s="22"/>
      <c r="U44" s="22"/>
      <c r="V44" s="22"/>
      <c r="W44" s="22">
        <v>6421241</v>
      </c>
      <c r="X44" s="22">
        <v>7342825</v>
      </c>
      <c r="Y44" s="22">
        <v>-921584</v>
      </c>
      <c r="Z44" s="23">
        <v>-12.550809804128521</v>
      </c>
      <c r="AA44" s="20">
        <v>11011722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160246790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235139970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3201733</v>
      </c>
      <c r="L47" s="31">
        <f t="shared" si="1"/>
        <v>28038209</v>
      </c>
      <c r="M47" s="31">
        <f t="shared" si="1"/>
        <v>13628737</v>
      </c>
      <c r="N47" s="31">
        <f t="shared" si="1"/>
        <v>44868679</v>
      </c>
      <c r="O47" s="31">
        <f t="shared" si="1"/>
        <v>37886716</v>
      </c>
      <c r="P47" s="31">
        <f t="shared" si="1"/>
        <v>23732632</v>
      </c>
      <c r="Q47" s="31">
        <f t="shared" si="1"/>
        <v>2131086</v>
      </c>
      <c r="R47" s="31">
        <f t="shared" si="1"/>
        <v>63750434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130835006</v>
      </c>
      <c r="X47" s="31">
        <f t="shared" si="1"/>
        <v>172793062</v>
      </c>
      <c r="Y47" s="31">
        <f t="shared" si="1"/>
        <v>-41958056</v>
      </c>
      <c r="Z47" s="32">
        <f>+IF(X47&lt;&gt;0,+(Y47/X47)*100,0)</f>
        <v>-24.282257351281846</v>
      </c>
      <c r="AA47" s="29">
        <f>SUM(AA34:AA46)</f>
        <v>235139970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916229</v>
      </c>
      <c r="D48" s="39">
        <f t="shared" si="2"/>
        <v>0</v>
      </c>
      <c r="E48" s="40">
        <f t="shared" si="2"/>
        <v>-56295854</v>
      </c>
      <c r="F48" s="41">
        <f t="shared" si="2"/>
        <v>-24348363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12685791</v>
      </c>
      <c r="L48" s="41">
        <f t="shared" si="2"/>
        <v>-14117827</v>
      </c>
      <c r="M48" s="41">
        <f t="shared" si="2"/>
        <v>-257397</v>
      </c>
      <c r="N48" s="41">
        <f t="shared" si="2"/>
        <v>-1689433</v>
      </c>
      <c r="O48" s="41">
        <f t="shared" si="2"/>
        <v>10861420</v>
      </c>
      <c r="P48" s="41">
        <f t="shared" si="2"/>
        <v>-11960464</v>
      </c>
      <c r="Q48" s="41">
        <f t="shared" si="2"/>
        <v>12714679</v>
      </c>
      <c r="R48" s="41">
        <f t="shared" si="2"/>
        <v>11615635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8055853</v>
      </c>
      <c r="X48" s="41">
        <f t="shared" si="2"/>
        <v>-16125424</v>
      </c>
      <c r="Y48" s="41">
        <f t="shared" si="2"/>
        <v>24181277</v>
      </c>
      <c r="Z48" s="42">
        <f>+IF(X48&lt;&gt;0,+(Y48/X48)*100,0)</f>
        <v>-149.95746468433947</v>
      </c>
      <c r="AA48" s="39">
        <f>+AA32-AA47</f>
        <v>-24348363</v>
      </c>
    </row>
    <row r="49" spans="1:27" ht="25.5" x14ac:dyDescent="0.25">
      <c r="A49" s="43" t="s">
        <v>74</v>
      </c>
      <c r="B49" s="15" t="s">
        <v>32</v>
      </c>
      <c r="C49" s="20">
        <v>1176443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2092672</v>
      </c>
      <c r="D51" s="48">
        <f t="shared" si="3"/>
        <v>0</v>
      </c>
      <c r="E51" s="49">
        <f t="shared" si="3"/>
        <v>-56295854</v>
      </c>
      <c r="F51" s="50">
        <f t="shared" si="3"/>
        <v>-24348363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12685791</v>
      </c>
      <c r="L51" s="50">
        <f t="shared" si="3"/>
        <v>-14117827</v>
      </c>
      <c r="M51" s="50">
        <f t="shared" si="3"/>
        <v>-257397</v>
      </c>
      <c r="N51" s="50">
        <f t="shared" si="3"/>
        <v>-1689433</v>
      </c>
      <c r="O51" s="50">
        <f t="shared" si="3"/>
        <v>10861420</v>
      </c>
      <c r="P51" s="50">
        <f t="shared" si="3"/>
        <v>-11960464</v>
      </c>
      <c r="Q51" s="50">
        <f t="shared" si="3"/>
        <v>12714679</v>
      </c>
      <c r="R51" s="50">
        <f t="shared" si="3"/>
        <v>11615635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8055853</v>
      </c>
      <c r="X51" s="50">
        <f t="shared" si="3"/>
        <v>-16125424</v>
      </c>
      <c r="Y51" s="50">
        <f t="shared" si="3"/>
        <v>24181277</v>
      </c>
      <c r="Z51" s="51">
        <f>+IF(X51&lt;&gt;0,+(Y51/X51)*100,0)</f>
        <v>-149.95746468433947</v>
      </c>
      <c r="AA51" s="48">
        <f>SUM(AA48:AA50)</f>
        <v>-24348363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2092672</v>
      </c>
      <c r="D53" s="54">
        <f>+D51-D52</f>
        <v>0</v>
      </c>
      <c r="E53" s="55">
        <f t="shared" si="4"/>
        <v>-56295854</v>
      </c>
      <c r="F53" s="56">
        <f t="shared" si="4"/>
        <v>-24348363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12685791</v>
      </c>
      <c r="L53" s="56">
        <f t="shared" si="4"/>
        <v>-14117827</v>
      </c>
      <c r="M53" s="56">
        <f t="shared" si="4"/>
        <v>-257397</v>
      </c>
      <c r="N53" s="56">
        <f t="shared" si="4"/>
        <v>-1689433</v>
      </c>
      <c r="O53" s="56">
        <f t="shared" si="4"/>
        <v>10861420</v>
      </c>
      <c r="P53" s="56">
        <f t="shared" si="4"/>
        <v>-11960464</v>
      </c>
      <c r="Q53" s="56">
        <f t="shared" si="4"/>
        <v>12714679</v>
      </c>
      <c r="R53" s="56">
        <f t="shared" si="4"/>
        <v>11615635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8055853</v>
      </c>
      <c r="X53" s="56">
        <f t="shared" si="4"/>
        <v>-16125424</v>
      </c>
      <c r="Y53" s="56">
        <f t="shared" si="4"/>
        <v>24181277</v>
      </c>
      <c r="Z53" s="57">
        <f>+IF(X53&lt;&gt;0,+(Y53/X53)*100,0)</f>
        <v>-149.95746468433947</v>
      </c>
      <c r="AA53" s="54">
        <f>+AA51-AA52</f>
        <v>-24348363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2092672</v>
      </c>
      <c r="D56" s="48">
        <f>SUM(D53:D55)</f>
        <v>0</v>
      </c>
      <c r="E56" s="49">
        <f t="shared" si="5"/>
        <v>-56295854</v>
      </c>
      <c r="F56" s="50">
        <f t="shared" si="5"/>
        <v>-24348363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12685791</v>
      </c>
      <c r="L56" s="50">
        <f t="shared" si="5"/>
        <v>-14117827</v>
      </c>
      <c r="M56" s="50">
        <f t="shared" si="5"/>
        <v>-257397</v>
      </c>
      <c r="N56" s="50">
        <f t="shared" si="5"/>
        <v>-1689433</v>
      </c>
      <c r="O56" s="50">
        <f t="shared" si="5"/>
        <v>10861420</v>
      </c>
      <c r="P56" s="50">
        <f t="shared" si="5"/>
        <v>-11960464</v>
      </c>
      <c r="Q56" s="50">
        <f t="shared" si="5"/>
        <v>12714679</v>
      </c>
      <c r="R56" s="50">
        <f t="shared" si="5"/>
        <v>11615635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8055853</v>
      </c>
      <c r="X56" s="50">
        <f t="shared" si="5"/>
        <v>-16125424</v>
      </c>
      <c r="Y56" s="50">
        <f t="shared" si="5"/>
        <v>24181277</v>
      </c>
      <c r="Z56" s="51">
        <f>+IF(X56&lt;&gt;0,+(Y56/X56)*100,0)</f>
        <v>-149.95746468433947</v>
      </c>
      <c r="AA56" s="48">
        <f>SUM(AA53:AA55)</f>
        <v>-24348363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2092672</v>
      </c>
      <c r="D59" s="65">
        <f>SUM(D56:D58)</f>
        <v>0</v>
      </c>
      <c r="E59" s="66">
        <f t="shared" si="6"/>
        <v>-56295854</v>
      </c>
      <c r="F59" s="67">
        <f t="shared" si="6"/>
        <v>-24348363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12685791</v>
      </c>
      <c r="L59" s="67">
        <f t="shared" si="6"/>
        <v>-14117827</v>
      </c>
      <c r="M59" s="67">
        <f t="shared" si="6"/>
        <v>-257397</v>
      </c>
      <c r="N59" s="67">
        <f t="shared" si="6"/>
        <v>-1689433</v>
      </c>
      <c r="O59" s="67">
        <f t="shared" si="6"/>
        <v>10861420</v>
      </c>
      <c r="P59" s="67">
        <f t="shared" si="6"/>
        <v>-11960464</v>
      </c>
      <c r="Q59" s="67">
        <f t="shared" si="6"/>
        <v>12714679</v>
      </c>
      <c r="R59" s="67">
        <f t="shared" si="6"/>
        <v>11615635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8055853</v>
      </c>
      <c r="X59" s="67">
        <f t="shared" si="6"/>
        <v>-16125424</v>
      </c>
      <c r="Y59" s="67">
        <f t="shared" si="6"/>
        <v>24181277</v>
      </c>
      <c r="Z59" s="68">
        <f>+IF(X59&lt;&gt;0,+(Y59/X59)*100,0)</f>
        <v>-149.95746468433947</v>
      </c>
      <c r="AA59" s="65">
        <f>SUM(AA56:AA58)</f>
        <v>-24348363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92498680</v>
      </c>
      <c r="G6" s="22">
        <v>7573778</v>
      </c>
      <c r="H6" s="22">
        <v>8423089</v>
      </c>
      <c r="I6" s="22">
        <v>4836537</v>
      </c>
      <c r="J6" s="22">
        <v>20833404</v>
      </c>
      <c r="K6" s="22">
        <v>8654658</v>
      </c>
      <c r="L6" s="22">
        <v>7194774</v>
      </c>
      <c r="M6" s="22">
        <v>5838396</v>
      </c>
      <c r="N6" s="22">
        <v>21687828</v>
      </c>
      <c r="O6" s="22">
        <v>9154962</v>
      </c>
      <c r="P6" s="22">
        <v>7344816</v>
      </c>
      <c r="Q6" s="22">
        <v>7972690</v>
      </c>
      <c r="R6" s="22">
        <v>24472468</v>
      </c>
      <c r="S6" s="22"/>
      <c r="T6" s="22"/>
      <c r="U6" s="22"/>
      <c r="V6" s="22"/>
      <c r="W6" s="22">
        <v>66993700</v>
      </c>
      <c r="X6" s="22">
        <v>69323787</v>
      </c>
      <c r="Y6" s="22">
        <v>-2330087</v>
      </c>
      <c r="Z6" s="23">
        <v>-3.3611651942788408</v>
      </c>
      <c r="AA6" s="20">
        <v>92498680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42672</v>
      </c>
      <c r="L10" s="22"/>
      <c r="M10" s="22"/>
      <c r="N10" s="22">
        <v>42672</v>
      </c>
      <c r="O10" s="22"/>
      <c r="P10" s="22"/>
      <c r="Q10" s="22"/>
      <c r="R10" s="22"/>
      <c r="S10" s="22"/>
      <c r="T10" s="22"/>
      <c r="U10" s="22"/>
      <c r="V10" s="22"/>
      <c r="W10" s="22">
        <v>42672</v>
      </c>
      <c r="X10" s="22"/>
      <c r="Y10" s="22">
        <v>42672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>
        <v>105105</v>
      </c>
      <c r="L13" s="22">
        <v>103699</v>
      </c>
      <c r="M13" s="22">
        <v>111854</v>
      </c>
      <c r="N13" s="22">
        <v>320658</v>
      </c>
      <c r="O13" s="22">
        <v>111598</v>
      </c>
      <c r="P13" s="22">
        <v>111252</v>
      </c>
      <c r="Q13" s="22">
        <v>109945</v>
      </c>
      <c r="R13" s="22">
        <v>332795</v>
      </c>
      <c r="S13" s="22"/>
      <c r="T13" s="22"/>
      <c r="U13" s="22"/>
      <c r="V13" s="22"/>
      <c r="W13" s="22">
        <v>941240</v>
      </c>
      <c r="X13" s="22">
        <v>861552</v>
      </c>
      <c r="Y13" s="22">
        <v>79688</v>
      </c>
      <c r="Z13" s="23">
        <v>9.2493546529983099</v>
      </c>
      <c r="AA13" s="20">
        <v>1148728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186957</v>
      </c>
      <c r="L19" s="22"/>
      <c r="M19" s="22"/>
      <c r="N19" s="22">
        <v>186957</v>
      </c>
      <c r="O19" s="22"/>
      <c r="P19" s="22"/>
      <c r="Q19" s="22"/>
      <c r="R19" s="22"/>
      <c r="S19" s="22"/>
      <c r="T19" s="22"/>
      <c r="U19" s="22"/>
      <c r="V19" s="22"/>
      <c r="W19" s="22">
        <v>186957</v>
      </c>
      <c r="X19" s="22"/>
      <c r="Y19" s="22">
        <v>186957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>
        <v>1469633</v>
      </c>
      <c r="N25" s="22">
        <v>1469633</v>
      </c>
      <c r="O25" s="22"/>
      <c r="P25" s="22"/>
      <c r="Q25" s="22">
        <v>1102233</v>
      </c>
      <c r="R25" s="22">
        <v>1102233</v>
      </c>
      <c r="S25" s="22"/>
      <c r="T25" s="22"/>
      <c r="U25" s="22"/>
      <c r="V25" s="22"/>
      <c r="W25" s="22">
        <v>4642318</v>
      </c>
      <c r="X25" s="22">
        <v>4268539</v>
      </c>
      <c r="Y25" s="22">
        <v>373779</v>
      </c>
      <c r="Z25" s="23">
        <v>8.7566026689694052</v>
      </c>
      <c r="AA25" s="20">
        <v>4268539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97915947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8989392</v>
      </c>
      <c r="L32" s="31">
        <f t="shared" si="0"/>
        <v>7298473</v>
      </c>
      <c r="M32" s="31">
        <f t="shared" si="0"/>
        <v>7419883</v>
      </c>
      <c r="N32" s="31">
        <f t="shared" si="0"/>
        <v>23707748</v>
      </c>
      <c r="O32" s="31">
        <f t="shared" si="0"/>
        <v>9266560</v>
      </c>
      <c r="P32" s="31">
        <f t="shared" si="0"/>
        <v>7456068</v>
      </c>
      <c r="Q32" s="31">
        <f t="shared" si="0"/>
        <v>9184868</v>
      </c>
      <c r="R32" s="31">
        <f t="shared" si="0"/>
        <v>25907496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72806887</v>
      </c>
      <c r="X32" s="31">
        <f t="shared" si="0"/>
        <v>74453878</v>
      </c>
      <c r="Y32" s="31">
        <f t="shared" si="0"/>
        <v>-1646991</v>
      </c>
      <c r="Z32" s="32">
        <f>+IF(X32&lt;&gt;0,+(Y32/X32)*100,0)</f>
        <v>-2.2120956547085435</v>
      </c>
      <c r="AA32" s="29">
        <f>SUM(AA6:AA31)</f>
        <v>97915947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1118098</v>
      </c>
      <c r="G34" s="22">
        <v>85993</v>
      </c>
      <c r="H34" s="22">
        <v>88235</v>
      </c>
      <c r="I34" s="22">
        <v>83883</v>
      </c>
      <c r="J34" s="22">
        <v>258111</v>
      </c>
      <c r="K34" s="22">
        <v>68452</v>
      </c>
      <c r="L34" s="22">
        <v>71223</v>
      </c>
      <c r="M34" s="22">
        <v>114397</v>
      </c>
      <c r="N34" s="22">
        <v>254072</v>
      </c>
      <c r="O34" s="22">
        <v>80970</v>
      </c>
      <c r="P34" s="22">
        <v>78860</v>
      </c>
      <c r="Q34" s="22">
        <v>73883</v>
      </c>
      <c r="R34" s="22">
        <v>233713</v>
      </c>
      <c r="S34" s="22"/>
      <c r="T34" s="22"/>
      <c r="U34" s="22"/>
      <c r="V34" s="22"/>
      <c r="W34" s="22">
        <v>745896</v>
      </c>
      <c r="X34" s="22">
        <v>835069</v>
      </c>
      <c r="Y34" s="22">
        <v>-89173</v>
      </c>
      <c r="Z34" s="23">
        <v>-10.67851878108276</v>
      </c>
      <c r="AA34" s="20">
        <v>1118098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77772230</v>
      </c>
      <c r="G36" s="22"/>
      <c r="H36" s="22">
        <v>5535257</v>
      </c>
      <c r="I36" s="22">
        <v>10408388</v>
      </c>
      <c r="J36" s="22">
        <v>15943645</v>
      </c>
      <c r="K36" s="22">
        <v>8964699</v>
      </c>
      <c r="L36" s="22">
        <v>8304151</v>
      </c>
      <c r="M36" s="22">
        <v>7019514</v>
      </c>
      <c r="N36" s="22">
        <v>24288364</v>
      </c>
      <c r="O36" s="22">
        <v>7923127</v>
      </c>
      <c r="P36" s="22">
        <v>7588687</v>
      </c>
      <c r="Q36" s="22">
        <v>6148202</v>
      </c>
      <c r="R36" s="22">
        <v>21660016</v>
      </c>
      <c r="S36" s="22"/>
      <c r="T36" s="22"/>
      <c r="U36" s="22"/>
      <c r="V36" s="22"/>
      <c r="W36" s="22">
        <v>61892025</v>
      </c>
      <c r="X36" s="22">
        <v>58787674</v>
      </c>
      <c r="Y36" s="22">
        <v>3104351</v>
      </c>
      <c r="Z36" s="23">
        <v>5.2806154569068342</v>
      </c>
      <c r="AA36" s="20">
        <v>77772230</v>
      </c>
    </row>
    <row r="37" spans="1:27" ht="13.5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1805000</v>
      </c>
      <c r="G37" s="22">
        <v>6652</v>
      </c>
      <c r="H37" s="22">
        <v>25553</v>
      </c>
      <c r="I37" s="22">
        <v>34990</v>
      </c>
      <c r="J37" s="22">
        <v>67195</v>
      </c>
      <c r="K37" s="22">
        <v>11200</v>
      </c>
      <c r="L37" s="22"/>
      <c r="M37" s="22">
        <v>24268</v>
      </c>
      <c r="N37" s="22">
        <v>35468</v>
      </c>
      <c r="O37" s="22">
        <v>81961</v>
      </c>
      <c r="P37" s="22">
        <v>56954</v>
      </c>
      <c r="Q37" s="22">
        <v>57568</v>
      </c>
      <c r="R37" s="22">
        <v>196483</v>
      </c>
      <c r="S37" s="22"/>
      <c r="T37" s="22"/>
      <c r="U37" s="22"/>
      <c r="V37" s="22"/>
      <c r="W37" s="22">
        <v>299146</v>
      </c>
      <c r="X37" s="22">
        <v>1351991</v>
      </c>
      <c r="Y37" s="22">
        <v>-1052845</v>
      </c>
      <c r="Z37" s="23">
        <v>-77.873669277384238</v>
      </c>
      <c r="AA37" s="20">
        <v>1805000</v>
      </c>
    </row>
    <row r="38" spans="1:27" ht="13.5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>
        <v>322174</v>
      </c>
      <c r="R38" s="22">
        <v>322174</v>
      </c>
      <c r="S38" s="22"/>
      <c r="T38" s="22"/>
      <c r="U38" s="22"/>
      <c r="V38" s="22"/>
      <c r="W38" s="22">
        <v>971811</v>
      </c>
      <c r="X38" s="22">
        <v>419157</v>
      </c>
      <c r="Y38" s="22">
        <v>552654</v>
      </c>
      <c r="Z38" s="23">
        <v>131.84892534300988</v>
      </c>
      <c r="AA38" s="20">
        <v>143303</v>
      </c>
    </row>
    <row r="39" spans="1:27" ht="13.5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3781580</v>
      </c>
      <c r="G39" s="22">
        <v>321254</v>
      </c>
      <c r="H39" s="22">
        <v>316525</v>
      </c>
      <c r="I39" s="22">
        <v>308597</v>
      </c>
      <c r="J39" s="22">
        <v>946376</v>
      </c>
      <c r="K39" s="22">
        <v>318889</v>
      </c>
      <c r="L39" s="22">
        <v>308597</v>
      </c>
      <c r="M39" s="22">
        <v>318889</v>
      </c>
      <c r="N39" s="22">
        <v>946375</v>
      </c>
      <c r="O39" s="22">
        <v>320287</v>
      </c>
      <c r="P39" s="22">
        <v>301011</v>
      </c>
      <c r="Q39" s="22">
        <v>321778</v>
      </c>
      <c r="R39" s="22">
        <v>943076</v>
      </c>
      <c r="S39" s="22"/>
      <c r="T39" s="22"/>
      <c r="U39" s="22"/>
      <c r="V39" s="22"/>
      <c r="W39" s="22">
        <v>2835827</v>
      </c>
      <c r="X39" s="22">
        <v>2836250</v>
      </c>
      <c r="Y39" s="22">
        <v>-423</v>
      </c>
      <c r="Z39" s="23">
        <v>-1.4914059056853239E-2</v>
      </c>
      <c r="AA39" s="20">
        <v>3781580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21653261</v>
      </c>
      <c r="G41" s="22">
        <v>1227589</v>
      </c>
      <c r="H41" s="22">
        <v>1339450</v>
      </c>
      <c r="I41" s="22">
        <v>1650183</v>
      </c>
      <c r="J41" s="22">
        <v>4217222</v>
      </c>
      <c r="K41" s="22">
        <v>1528574</v>
      </c>
      <c r="L41" s="22">
        <v>2337999</v>
      </c>
      <c r="M41" s="22">
        <v>1844708</v>
      </c>
      <c r="N41" s="22">
        <v>5711281</v>
      </c>
      <c r="O41" s="22">
        <v>2189246</v>
      </c>
      <c r="P41" s="22">
        <v>1375410</v>
      </c>
      <c r="Q41" s="22">
        <v>2399145</v>
      </c>
      <c r="R41" s="22">
        <v>5963801</v>
      </c>
      <c r="S41" s="22"/>
      <c r="T41" s="22"/>
      <c r="U41" s="22"/>
      <c r="V41" s="22"/>
      <c r="W41" s="22">
        <v>15892304</v>
      </c>
      <c r="X41" s="22">
        <v>16170081</v>
      </c>
      <c r="Y41" s="22">
        <v>-277777</v>
      </c>
      <c r="Z41" s="23">
        <v>-1.7178454455484791</v>
      </c>
      <c r="AA41" s="20">
        <v>21653261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311688</v>
      </c>
      <c r="Y43" s="22">
        <v>-311688</v>
      </c>
      <c r="Z43" s="23">
        <v>-100</v>
      </c>
      <c r="AA43" s="20">
        <v>415579</v>
      </c>
    </row>
    <row r="44" spans="1:27" ht="13.5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660111</v>
      </c>
      <c r="G44" s="22">
        <v>732</v>
      </c>
      <c r="H44" s="22">
        <v>754</v>
      </c>
      <c r="I44" s="22">
        <v>711</v>
      </c>
      <c r="J44" s="22">
        <v>2197</v>
      </c>
      <c r="K44" s="22">
        <v>583</v>
      </c>
      <c r="L44" s="22">
        <v>611</v>
      </c>
      <c r="M44" s="22">
        <v>1039</v>
      </c>
      <c r="N44" s="22">
        <v>2233</v>
      </c>
      <c r="O44" s="22">
        <v>705</v>
      </c>
      <c r="P44" s="22">
        <v>684</v>
      </c>
      <c r="Q44" s="22">
        <v>634</v>
      </c>
      <c r="R44" s="22">
        <v>2023</v>
      </c>
      <c r="S44" s="22"/>
      <c r="T44" s="22"/>
      <c r="U44" s="22"/>
      <c r="V44" s="22"/>
      <c r="W44" s="22">
        <v>6453</v>
      </c>
      <c r="X44" s="22">
        <v>552840</v>
      </c>
      <c r="Y44" s="22">
        <v>-546387</v>
      </c>
      <c r="Z44" s="23">
        <v>-98.832754504015625</v>
      </c>
      <c r="AA44" s="20">
        <v>660111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107349162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10892397</v>
      </c>
      <c r="L47" s="31">
        <f t="shared" si="1"/>
        <v>11022581</v>
      </c>
      <c r="M47" s="31">
        <f t="shared" si="1"/>
        <v>9322815</v>
      </c>
      <c r="N47" s="31">
        <f t="shared" si="1"/>
        <v>31237793</v>
      </c>
      <c r="O47" s="31">
        <f t="shared" si="1"/>
        <v>10596296</v>
      </c>
      <c r="P47" s="31">
        <f t="shared" si="1"/>
        <v>9401606</v>
      </c>
      <c r="Q47" s="31">
        <f t="shared" si="1"/>
        <v>9323384</v>
      </c>
      <c r="R47" s="31">
        <f t="shared" si="1"/>
        <v>29321286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82643462</v>
      </c>
      <c r="X47" s="31">
        <f t="shared" si="1"/>
        <v>81264750</v>
      </c>
      <c r="Y47" s="31">
        <f t="shared" si="1"/>
        <v>1378712</v>
      </c>
      <c r="Z47" s="32">
        <f>+IF(X47&lt;&gt;0,+(Y47/X47)*100,0)</f>
        <v>1.6965683152904549</v>
      </c>
      <c r="AA47" s="29">
        <f>SUM(AA34:AA46)</f>
        <v>107349162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-9433215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-1903005</v>
      </c>
      <c r="L48" s="41">
        <f t="shared" si="2"/>
        <v>-3724108</v>
      </c>
      <c r="M48" s="41">
        <f t="shared" si="2"/>
        <v>-1902932</v>
      </c>
      <c r="N48" s="41">
        <f t="shared" si="2"/>
        <v>-7530045</v>
      </c>
      <c r="O48" s="41">
        <f t="shared" si="2"/>
        <v>-1329736</v>
      </c>
      <c r="P48" s="41">
        <f t="shared" si="2"/>
        <v>-1945538</v>
      </c>
      <c r="Q48" s="41">
        <f t="shared" si="2"/>
        <v>-138516</v>
      </c>
      <c r="R48" s="41">
        <f t="shared" si="2"/>
        <v>-3413790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-9836575</v>
      </c>
      <c r="X48" s="41">
        <f t="shared" si="2"/>
        <v>-6810872</v>
      </c>
      <c r="Y48" s="41">
        <f t="shared" si="2"/>
        <v>-3025703</v>
      </c>
      <c r="Z48" s="42">
        <f>+IF(X48&lt;&gt;0,+(Y48/X48)*100,0)</f>
        <v>44.424605248784587</v>
      </c>
      <c r="AA48" s="39">
        <f>+AA32-AA47</f>
        <v>-9433215</v>
      </c>
    </row>
    <row r="49" spans="1:27" ht="25.5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-9433215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-1903005</v>
      </c>
      <c r="L51" s="50">
        <f t="shared" si="3"/>
        <v>-3724108</v>
      </c>
      <c r="M51" s="50">
        <f t="shared" si="3"/>
        <v>-1902932</v>
      </c>
      <c r="N51" s="50">
        <f t="shared" si="3"/>
        <v>-7530045</v>
      </c>
      <c r="O51" s="50">
        <f t="shared" si="3"/>
        <v>-1329736</v>
      </c>
      <c r="P51" s="50">
        <f t="shared" si="3"/>
        <v>-1945538</v>
      </c>
      <c r="Q51" s="50">
        <f t="shared" si="3"/>
        <v>-138516</v>
      </c>
      <c r="R51" s="50">
        <f t="shared" si="3"/>
        <v>-3413790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-9836575</v>
      </c>
      <c r="X51" s="50">
        <f t="shared" si="3"/>
        <v>-6810872</v>
      </c>
      <c r="Y51" s="50">
        <f t="shared" si="3"/>
        <v>-3025703</v>
      </c>
      <c r="Z51" s="51">
        <f>+IF(X51&lt;&gt;0,+(Y51/X51)*100,0)</f>
        <v>44.424605248784587</v>
      </c>
      <c r="AA51" s="48">
        <f>SUM(AA48:AA50)</f>
        <v>-9433215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-9433215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-1903005</v>
      </c>
      <c r="L53" s="56">
        <f t="shared" si="4"/>
        <v>-3724108</v>
      </c>
      <c r="M53" s="56">
        <f t="shared" si="4"/>
        <v>-1902932</v>
      </c>
      <c r="N53" s="56">
        <f t="shared" si="4"/>
        <v>-7530045</v>
      </c>
      <c r="O53" s="56">
        <f t="shared" si="4"/>
        <v>-1329736</v>
      </c>
      <c r="P53" s="56">
        <f t="shared" si="4"/>
        <v>-1945538</v>
      </c>
      <c r="Q53" s="56">
        <f t="shared" si="4"/>
        <v>-138516</v>
      </c>
      <c r="R53" s="56">
        <f t="shared" si="4"/>
        <v>-3413790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-9836575</v>
      </c>
      <c r="X53" s="56">
        <f t="shared" si="4"/>
        <v>-6810872</v>
      </c>
      <c r="Y53" s="56">
        <f t="shared" si="4"/>
        <v>-3025703</v>
      </c>
      <c r="Z53" s="57">
        <f>+IF(X53&lt;&gt;0,+(Y53/X53)*100,0)</f>
        <v>44.424605248784587</v>
      </c>
      <c r="AA53" s="54">
        <f>+AA51-AA52</f>
        <v>-9433215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-9433215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-1903005</v>
      </c>
      <c r="L56" s="50">
        <f t="shared" si="5"/>
        <v>-3724108</v>
      </c>
      <c r="M56" s="50">
        <f t="shared" si="5"/>
        <v>-1902932</v>
      </c>
      <c r="N56" s="50">
        <f t="shared" si="5"/>
        <v>-7530045</v>
      </c>
      <c r="O56" s="50">
        <f t="shared" si="5"/>
        <v>-1329736</v>
      </c>
      <c r="P56" s="50">
        <f t="shared" si="5"/>
        <v>-1945538</v>
      </c>
      <c r="Q56" s="50">
        <f t="shared" si="5"/>
        <v>-138516</v>
      </c>
      <c r="R56" s="50">
        <f t="shared" si="5"/>
        <v>-3413790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-9836575</v>
      </c>
      <c r="X56" s="50">
        <f t="shared" si="5"/>
        <v>-6810872</v>
      </c>
      <c r="Y56" s="50">
        <f t="shared" si="5"/>
        <v>-3025703</v>
      </c>
      <c r="Z56" s="51">
        <f>+IF(X56&lt;&gt;0,+(Y56/X56)*100,0)</f>
        <v>44.424605248784587</v>
      </c>
      <c r="AA56" s="48">
        <f>SUM(AA53:AA55)</f>
        <v>-9433215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-9433215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-1903005</v>
      </c>
      <c r="L59" s="67">
        <f t="shared" si="6"/>
        <v>-3724108</v>
      </c>
      <c r="M59" s="67">
        <f t="shared" si="6"/>
        <v>-1902932</v>
      </c>
      <c r="N59" s="67">
        <f t="shared" si="6"/>
        <v>-7530045</v>
      </c>
      <c r="O59" s="67">
        <f t="shared" si="6"/>
        <v>-1329736</v>
      </c>
      <c r="P59" s="67">
        <f t="shared" si="6"/>
        <v>-1945538</v>
      </c>
      <c r="Q59" s="67">
        <f t="shared" si="6"/>
        <v>-138516</v>
      </c>
      <c r="R59" s="67">
        <f t="shared" si="6"/>
        <v>-3413790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-9836575</v>
      </c>
      <c r="X59" s="67">
        <f t="shared" si="6"/>
        <v>-6810872</v>
      </c>
      <c r="Y59" s="67">
        <f t="shared" si="6"/>
        <v>-3025703</v>
      </c>
      <c r="Z59" s="68">
        <f>+IF(X59&lt;&gt;0,+(Y59/X59)*100,0)</f>
        <v>44.424605248784587</v>
      </c>
      <c r="AA59" s="65">
        <f>SUM(AA56:AA58)</f>
        <v>-9433215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32603994</v>
      </c>
      <c r="G6" s="22">
        <v>88459</v>
      </c>
      <c r="H6" s="22">
        <v>8892869</v>
      </c>
      <c r="I6" s="22">
        <v>-1847314</v>
      </c>
      <c r="J6" s="22">
        <v>7134014</v>
      </c>
      <c r="K6" s="22">
        <v>7394427</v>
      </c>
      <c r="L6" s="22">
        <v>1343440</v>
      </c>
      <c r="M6" s="22"/>
      <c r="N6" s="22">
        <v>8737867</v>
      </c>
      <c r="O6" s="22">
        <v>1783</v>
      </c>
      <c r="P6" s="22">
        <v>1928061</v>
      </c>
      <c r="Q6" s="22">
        <v>2199378</v>
      </c>
      <c r="R6" s="22">
        <v>4129222</v>
      </c>
      <c r="S6" s="22"/>
      <c r="T6" s="22"/>
      <c r="U6" s="22"/>
      <c r="V6" s="22"/>
      <c r="W6" s="22">
        <v>20001103</v>
      </c>
      <c r="X6" s="22">
        <v>23615207</v>
      </c>
      <c r="Y6" s="22">
        <v>-3614104</v>
      </c>
      <c r="Z6" s="23">
        <v>-15.304138557836906</v>
      </c>
      <c r="AA6" s="20">
        <v>32603994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>
        <v>2609</v>
      </c>
      <c r="L10" s="22">
        <v>2194</v>
      </c>
      <c r="M10" s="22"/>
      <c r="N10" s="22">
        <v>4803</v>
      </c>
      <c r="O10" s="22"/>
      <c r="P10" s="22">
        <v>3717</v>
      </c>
      <c r="Q10" s="22">
        <v>5046</v>
      </c>
      <c r="R10" s="22">
        <v>8763</v>
      </c>
      <c r="S10" s="22"/>
      <c r="T10" s="22"/>
      <c r="U10" s="22"/>
      <c r="V10" s="22"/>
      <c r="W10" s="22">
        <v>27144</v>
      </c>
      <c r="X10" s="22">
        <v>187497</v>
      </c>
      <c r="Y10" s="22">
        <v>-160353</v>
      </c>
      <c r="Z10" s="23">
        <v>-85.522968367493874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>
        <v>422897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317169</v>
      </c>
      <c r="Y22" s="22">
        <v>-317169</v>
      </c>
      <c r="Z22" s="23">
        <v>-100</v>
      </c>
      <c r="AA22" s="20">
        <v>422897</v>
      </c>
    </row>
    <row r="23" spans="1:27" ht="13.5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>
        <v>1023</v>
      </c>
      <c r="L23" s="22">
        <v>15425</v>
      </c>
      <c r="M23" s="22"/>
      <c r="N23" s="22">
        <v>16448</v>
      </c>
      <c r="O23" s="22"/>
      <c r="P23" s="22"/>
      <c r="Q23" s="22"/>
      <c r="R23" s="22"/>
      <c r="S23" s="22"/>
      <c r="T23" s="22"/>
      <c r="U23" s="22"/>
      <c r="V23" s="22"/>
      <c r="W23" s="22">
        <v>23705</v>
      </c>
      <c r="X23" s="22"/>
      <c r="Y23" s="22">
        <v>23705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>
        <v>-67526</v>
      </c>
      <c r="M25" s="22"/>
      <c r="N25" s="22">
        <v>-67526</v>
      </c>
      <c r="O25" s="22"/>
      <c r="P25" s="22"/>
      <c r="Q25" s="22">
        <v>3118177</v>
      </c>
      <c r="R25" s="22">
        <v>3118177</v>
      </c>
      <c r="S25" s="22"/>
      <c r="T25" s="22"/>
      <c r="U25" s="22"/>
      <c r="V25" s="22"/>
      <c r="W25" s="22">
        <v>49031651</v>
      </c>
      <c r="X25" s="22">
        <v>10176462</v>
      </c>
      <c r="Y25" s="22">
        <v>38855189</v>
      </c>
      <c r="Z25" s="23">
        <v>381.81431817855753</v>
      </c>
      <c r="AA25" s="20">
        <v>13568620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46845511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7398059</v>
      </c>
      <c r="L32" s="31">
        <f t="shared" si="0"/>
        <v>1293533</v>
      </c>
      <c r="M32" s="31">
        <f t="shared" si="0"/>
        <v>0</v>
      </c>
      <c r="N32" s="31">
        <f t="shared" si="0"/>
        <v>8691592</v>
      </c>
      <c r="O32" s="31">
        <f t="shared" si="0"/>
        <v>1783</v>
      </c>
      <c r="P32" s="31">
        <f t="shared" si="0"/>
        <v>1931778</v>
      </c>
      <c r="Q32" s="31">
        <f t="shared" si="0"/>
        <v>5322601</v>
      </c>
      <c r="R32" s="31">
        <f t="shared" si="0"/>
        <v>7256162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69083603</v>
      </c>
      <c r="X32" s="31">
        <f t="shared" si="0"/>
        <v>34296335</v>
      </c>
      <c r="Y32" s="31">
        <f t="shared" si="0"/>
        <v>34787268</v>
      </c>
      <c r="Z32" s="32">
        <f>+IF(X32&lt;&gt;0,+(Y32/X32)*100,0)</f>
        <v>101.43144449691199</v>
      </c>
      <c r="AA32" s="29">
        <f>SUM(AA6:AA31)</f>
        <v>46845511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>
        <v>398443</v>
      </c>
      <c r="L34" s="22">
        <v>396679</v>
      </c>
      <c r="M34" s="22"/>
      <c r="N34" s="22">
        <v>795122</v>
      </c>
      <c r="O34" s="22"/>
      <c r="P34" s="22">
        <v>416948</v>
      </c>
      <c r="Q34" s="22">
        <v>-24510</v>
      </c>
      <c r="R34" s="22">
        <v>392438</v>
      </c>
      <c r="S34" s="22"/>
      <c r="T34" s="22"/>
      <c r="U34" s="22"/>
      <c r="V34" s="22"/>
      <c r="W34" s="22">
        <v>2418222</v>
      </c>
      <c r="X34" s="22">
        <v>3442716</v>
      </c>
      <c r="Y34" s="22">
        <v>-1024494</v>
      </c>
      <c r="Z34" s="23">
        <v>-29.758307104042274</v>
      </c>
      <c r="AA34" s="20">
        <v>4590363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28096383</v>
      </c>
      <c r="G36" s="22"/>
      <c r="H36" s="22">
        <v>3558980</v>
      </c>
      <c r="I36" s="22">
        <v>3447862</v>
      </c>
      <c r="J36" s="22">
        <v>7006842</v>
      </c>
      <c r="K36" s="22">
        <v>4771934</v>
      </c>
      <c r="L36" s="22">
        <v>1816927</v>
      </c>
      <c r="M36" s="22"/>
      <c r="N36" s="22">
        <v>6588861</v>
      </c>
      <c r="O36" s="22"/>
      <c r="P36" s="22">
        <v>1938570</v>
      </c>
      <c r="Q36" s="22">
        <v>1810457</v>
      </c>
      <c r="R36" s="22">
        <v>3749027</v>
      </c>
      <c r="S36" s="22"/>
      <c r="T36" s="22"/>
      <c r="U36" s="22"/>
      <c r="V36" s="22"/>
      <c r="W36" s="22">
        <v>17344730</v>
      </c>
      <c r="X36" s="22">
        <v>20018672</v>
      </c>
      <c r="Y36" s="22">
        <v>-2673942</v>
      </c>
      <c r="Z36" s="23">
        <v>-13.357239681033786</v>
      </c>
      <c r="AA36" s="20">
        <v>28096383</v>
      </c>
    </row>
    <row r="37" spans="1:27" ht="13.5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440000</v>
      </c>
      <c r="G37" s="22">
        <v>1939</v>
      </c>
      <c r="H37" s="22">
        <v>9410</v>
      </c>
      <c r="I37" s="22">
        <v>187482</v>
      </c>
      <c r="J37" s="22">
        <v>198831</v>
      </c>
      <c r="K37" s="22">
        <v>3640</v>
      </c>
      <c r="L37" s="22">
        <v>2690</v>
      </c>
      <c r="M37" s="22"/>
      <c r="N37" s="22">
        <v>6330</v>
      </c>
      <c r="O37" s="22"/>
      <c r="P37" s="22">
        <v>49696</v>
      </c>
      <c r="Q37" s="22">
        <v>255</v>
      </c>
      <c r="R37" s="22">
        <v>49951</v>
      </c>
      <c r="S37" s="22"/>
      <c r="T37" s="22"/>
      <c r="U37" s="22"/>
      <c r="V37" s="22"/>
      <c r="W37" s="22">
        <v>255112</v>
      </c>
      <c r="X37" s="22">
        <v>329994</v>
      </c>
      <c r="Y37" s="22">
        <v>-74882</v>
      </c>
      <c r="Z37" s="23">
        <v>-22.691927732019369</v>
      </c>
      <c r="AA37" s="20">
        <v>440000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17681485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17449899</v>
      </c>
      <c r="Y38" s="22">
        <v>-17449899</v>
      </c>
      <c r="Z38" s="23">
        <v>-100</v>
      </c>
      <c r="AA38" s="20">
        <v>17681485</v>
      </c>
    </row>
    <row r="39" spans="1:27" ht="13.5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3800844</v>
      </c>
      <c r="Y39" s="22">
        <v>-3800844</v>
      </c>
      <c r="Z39" s="23">
        <v>-100</v>
      </c>
      <c r="AA39" s="20">
        <v>5067800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1550000</v>
      </c>
      <c r="G41" s="22">
        <v>126921</v>
      </c>
      <c r="H41" s="22">
        <v>26334</v>
      </c>
      <c r="I41" s="22">
        <v>239792</v>
      </c>
      <c r="J41" s="22">
        <v>393047</v>
      </c>
      <c r="K41" s="22">
        <v>100173</v>
      </c>
      <c r="L41" s="22"/>
      <c r="M41" s="22"/>
      <c r="N41" s="22">
        <v>100173</v>
      </c>
      <c r="O41" s="22"/>
      <c r="P41" s="22"/>
      <c r="Q41" s="22">
        <v>522887</v>
      </c>
      <c r="R41" s="22">
        <v>522887</v>
      </c>
      <c r="S41" s="22"/>
      <c r="T41" s="22"/>
      <c r="U41" s="22"/>
      <c r="V41" s="22"/>
      <c r="W41" s="22">
        <v>1016107</v>
      </c>
      <c r="X41" s="22">
        <v>1162485</v>
      </c>
      <c r="Y41" s="22">
        <v>-146378</v>
      </c>
      <c r="Z41" s="23">
        <v>-12.591818389054483</v>
      </c>
      <c r="AA41" s="20">
        <v>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5730871</v>
      </c>
      <c r="G44" s="22">
        <v>11477</v>
      </c>
      <c r="H44" s="22">
        <v>570107</v>
      </c>
      <c r="I44" s="22">
        <v>575079</v>
      </c>
      <c r="J44" s="22">
        <v>1156663</v>
      </c>
      <c r="K44" s="22">
        <v>1080844</v>
      </c>
      <c r="L44" s="22">
        <v>575494</v>
      </c>
      <c r="M44" s="22"/>
      <c r="N44" s="22">
        <v>1656338</v>
      </c>
      <c r="O44" s="22"/>
      <c r="P44" s="22">
        <v>721804</v>
      </c>
      <c r="Q44" s="22">
        <v>560031</v>
      </c>
      <c r="R44" s="22">
        <v>1281835</v>
      </c>
      <c r="S44" s="22"/>
      <c r="T44" s="22"/>
      <c r="U44" s="22"/>
      <c r="V44" s="22"/>
      <c r="W44" s="22">
        <v>4094836</v>
      </c>
      <c r="X44" s="22">
        <v>4297807</v>
      </c>
      <c r="Y44" s="22">
        <v>-202971</v>
      </c>
      <c r="Z44" s="23">
        <v>-4.7226643727836084</v>
      </c>
      <c r="AA44" s="20">
        <v>5730871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63156902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6355034</v>
      </c>
      <c r="L47" s="31">
        <f t="shared" si="1"/>
        <v>2791790</v>
      </c>
      <c r="M47" s="31">
        <f t="shared" si="1"/>
        <v>0</v>
      </c>
      <c r="N47" s="31">
        <f t="shared" si="1"/>
        <v>9146824</v>
      </c>
      <c r="O47" s="31">
        <f t="shared" si="1"/>
        <v>0</v>
      </c>
      <c r="P47" s="31">
        <f t="shared" si="1"/>
        <v>3127018</v>
      </c>
      <c r="Q47" s="31">
        <f t="shared" si="1"/>
        <v>2869120</v>
      </c>
      <c r="R47" s="31">
        <f t="shared" si="1"/>
        <v>5996138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25129007</v>
      </c>
      <c r="X47" s="31">
        <f t="shared" si="1"/>
        <v>50502417</v>
      </c>
      <c r="Y47" s="31">
        <f t="shared" si="1"/>
        <v>-25373410</v>
      </c>
      <c r="Z47" s="32">
        <f>+IF(X47&lt;&gt;0,+(Y47/X47)*100,0)</f>
        <v>-50.241971587221258</v>
      </c>
      <c r="AA47" s="29">
        <f>SUM(AA34:AA46)</f>
        <v>63156902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-16311391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1043025</v>
      </c>
      <c r="L48" s="41">
        <f t="shared" si="2"/>
        <v>-1498257</v>
      </c>
      <c r="M48" s="41">
        <f t="shared" si="2"/>
        <v>0</v>
      </c>
      <c r="N48" s="41">
        <f t="shared" si="2"/>
        <v>-455232</v>
      </c>
      <c r="O48" s="41">
        <f t="shared" si="2"/>
        <v>1783</v>
      </c>
      <c r="P48" s="41">
        <f t="shared" si="2"/>
        <v>-1195240</v>
      </c>
      <c r="Q48" s="41">
        <f t="shared" si="2"/>
        <v>2453481</v>
      </c>
      <c r="R48" s="41">
        <f t="shared" si="2"/>
        <v>1260024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43954596</v>
      </c>
      <c r="X48" s="41">
        <f t="shared" si="2"/>
        <v>-16206082</v>
      </c>
      <c r="Y48" s="41">
        <f t="shared" si="2"/>
        <v>60160678</v>
      </c>
      <c r="Z48" s="42">
        <f>+IF(X48&lt;&gt;0,+(Y48/X48)*100,0)</f>
        <v>-371.2228409062721</v>
      </c>
      <c r="AA48" s="39">
        <f>+AA32-AA47</f>
        <v>-16311391</v>
      </c>
    </row>
    <row r="49" spans="1:27" ht="25.5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>
        <v>2819315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2114478</v>
      </c>
      <c r="Y49" s="22">
        <v>-2114478</v>
      </c>
      <c r="Z49" s="23">
        <v>-100</v>
      </c>
      <c r="AA49" s="20">
        <v>2819315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-13492076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1043025</v>
      </c>
      <c r="L51" s="50">
        <f t="shared" si="3"/>
        <v>-1498257</v>
      </c>
      <c r="M51" s="50">
        <f t="shared" si="3"/>
        <v>0</v>
      </c>
      <c r="N51" s="50">
        <f t="shared" si="3"/>
        <v>-455232</v>
      </c>
      <c r="O51" s="50">
        <f t="shared" si="3"/>
        <v>1783</v>
      </c>
      <c r="P51" s="50">
        <f t="shared" si="3"/>
        <v>-1195240</v>
      </c>
      <c r="Q51" s="50">
        <f t="shared" si="3"/>
        <v>2453481</v>
      </c>
      <c r="R51" s="50">
        <f t="shared" si="3"/>
        <v>1260024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43954596</v>
      </c>
      <c r="X51" s="50">
        <f t="shared" si="3"/>
        <v>-14091604</v>
      </c>
      <c r="Y51" s="50">
        <f t="shared" si="3"/>
        <v>58046200</v>
      </c>
      <c r="Z51" s="51">
        <f>+IF(X51&lt;&gt;0,+(Y51/X51)*100,0)</f>
        <v>-411.92045987099834</v>
      </c>
      <c r="AA51" s="48">
        <f>SUM(AA48:AA50)</f>
        <v>-13492076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-13492076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1043025</v>
      </c>
      <c r="L53" s="56">
        <f t="shared" si="4"/>
        <v>-1498257</v>
      </c>
      <c r="M53" s="56">
        <f t="shared" si="4"/>
        <v>0</v>
      </c>
      <c r="N53" s="56">
        <f t="shared" si="4"/>
        <v>-455232</v>
      </c>
      <c r="O53" s="56">
        <f t="shared" si="4"/>
        <v>1783</v>
      </c>
      <c r="P53" s="56">
        <f t="shared" si="4"/>
        <v>-1195240</v>
      </c>
      <c r="Q53" s="56">
        <f t="shared" si="4"/>
        <v>2453481</v>
      </c>
      <c r="R53" s="56">
        <f t="shared" si="4"/>
        <v>1260024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43954596</v>
      </c>
      <c r="X53" s="56">
        <f t="shared" si="4"/>
        <v>-14091604</v>
      </c>
      <c r="Y53" s="56">
        <f t="shared" si="4"/>
        <v>58046200</v>
      </c>
      <c r="Z53" s="57">
        <f>+IF(X53&lt;&gt;0,+(Y53/X53)*100,0)</f>
        <v>-411.92045987099834</v>
      </c>
      <c r="AA53" s="54">
        <f>+AA51-AA52</f>
        <v>-13492076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-13492076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1043025</v>
      </c>
      <c r="L56" s="50">
        <f t="shared" si="5"/>
        <v>-1498257</v>
      </c>
      <c r="M56" s="50">
        <f t="shared" si="5"/>
        <v>0</v>
      </c>
      <c r="N56" s="50">
        <f t="shared" si="5"/>
        <v>-455232</v>
      </c>
      <c r="O56" s="50">
        <f t="shared" si="5"/>
        <v>1783</v>
      </c>
      <c r="P56" s="50">
        <f t="shared" si="5"/>
        <v>-1195240</v>
      </c>
      <c r="Q56" s="50">
        <f t="shared" si="5"/>
        <v>2453481</v>
      </c>
      <c r="R56" s="50">
        <f t="shared" si="5"/>
        <v>1260024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43954596</v>
      </c>
      <c r="X56" s="50">
        <f t="shared" si="5"/>
        <v>-14091604</v>
      </c>
      <c r="Y56" s="50">
        <f t="shared" si="5"/>
        <v>58046200</v>
      </c>
      <c r="Z56" s="51">
        <f>+IF(X56&lt;&gt;0,+(Y56/X56)*100,0)</f>
        <v>-411.92045987099834</v>
      </c>
      <c r="AA56" s="48">
        <f>SUM(AA53:AA55)</f>
        <v>-13492076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-13492076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1043025</v>
      </c>
      <c r="L59" s="67">
        <f t="shared" si="6"/>
        <v>-1498257</v>
      </c>
      <c r="M59" s="67">
        <f t="shared" si="6"/>
        <v>0</v>
      </c>
      <c r="N59" s="67">
        <f t="shared" si="6"/>
        <v>-455232</v>
      </c>
      <c r="O59" s="67">
        <f t="shared" si="6"/>
        <v>1783</v>
      </c>
      <c r="P59" s="67">
        <f t="shared" si="6"/>
        <v>-1195240</v>
      </c>
      <c r="Q59" s="67">
        <f t="shared" si="6"/>
        <v>2453481</v>
      </c>
      <c r="R59" s="67">
        <f t="shared" si="6"/>
        <v>1260024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43954596</v>
      </c>
      <c r="X59" s="67">
        <f t="shared" si="6"/>
        <v>-14091604</v>
      </c>
      <c r="Y59" s="67">
        <f t="shared" si="6"/>
        <v>58046200</v>
      </c>
      <c r="Z59" s="68">
        <f>+IF(X59&lt;&gt;0,+(Y59/X59)*100,0)</f>
        <v>-411.92045987099834</v>
      </c>
      <c r="AA59" s="65">
        <f>SUM(AA56:AA58)</f>
        <v>-13492076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352780013</v>
      </c>
      <c r="G6" s="22">
        <v>28633473</v>
      </c>
      <c r="H6" s="22">
        <v>29228422</v>
      </c>
      <c r="I6" s="22">
        <v>32671597</v>
      </c>
      <c r="J6" s="22">
        <v>90533492</v>
      </c>
      <c r="K6" s="22">
        <v>16485937</v>
      </c>
      <c r="L6" s="22">
        <v>28637585</v>
      </c>
      <c r="M6" s="22">
        <v>36053323</v>
      </c>
      <c r="N6" s="22">
        <v>81176845</v>
      </c>
      <c r="O6" s="22">
        <v>25908339</v>
      </c>
      <c r="P6" s="22">
        <v>31595136</v>
      </c>
      <c r="Q6" s="22">
        <v>35605916</v>
      </c>
      <c r="R6" s="22">
        <v>93109391</v>
      </c>
      <c r="S6" s="22"/>
      <c r="T6" s="22"/>
      <c r="U6" s="22"/>
      <c r="V6" s="22"/>
      <c r="W6" s="22">
        <v>264819728</v>
      </c>
      <c r="X6" s="22">
        <v>264584961</v>
      </c>
      <c r="Y6" s="22">
        <v>234767</v>
      </c>
      <c r="Z6" s="23">
        <v>8.8730288793700554E-2</v>
      </c>
      <c r="AA6" s="20">
        <v>352780013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1964478</v>
      </c>
      <c r="G13" s="22">
        <v>157338</v>
      </c>
      <c r="H13" s="22">
        <v>158234</v>
      </c>
      <c r="I13" s="22">
        <v>157809</v>
      </c>
      <c r="J13" s="22">
        <v>473381</v>
      </c>
      <c r="K13" s="22">
        <v>205297</v>
      </c>
      <c r="L13" s="22">
        <v>139854</v>
      </c>
      <c r="M13" s="22">
        <v>411490</v>
      </c>
      <c r="N13" s="22">
        <v>756641</v>
      </c>
      <c r="O13" s="22">
        <v>219389</v>
      </c>
      <c r="P13" s="22">
        <v>226581</v>
      </c>
      <c r="Q13" s="22">
        <v>279772</v>
      </c>
      <c r="R13" s="22">
        <v>725742</v>
      </c>
      <c r="S13" s="22"/>
      <c r="T13" s="22"/>
      <c r="U13" s="22"/>
      <c r="V13" s="22"/>
      <c r="W13" s="22">
        <v>1955764</v>
      </c>
      <c r="X13" s="22">
        <v>1473354</v>
      </c>
      <c r="Y13" s="22">
        <v>482410</v>
      </c>
      <c r="Z13" s="23">
        <v>32.742300899851628</v>
      </c>
      <c r="AA13" s="20">
        <v>1964478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8955229</v>
      </c>
      <c r="G25" s="22"/>
      <c r="H25" s="22"/>
      <c r="I25" s="22"/>
      <c r="J25" s="22"/>
      <c r="K25" s="22"/>
      <c r="L25" s="22"/>
      <c r="M25" s="22"/>
      <c r="N25" s="22"/>
      <c r="O25" s="22">
        <v>3716435</v>
      </c>
      <c r="P25" s="22"/>
      <c r="Q25" s="22">
        <v>1807840</v>
      </c>
      <c r="R25" s="22">
        <v>5524275</v>
      </c>
      <c r="S25" s="22"/>
      <c r="T25" s="22"/>
      <c r="U25" s="22"/>
      <c r="V25" s="22"/>
      <c r="W25" s="22">
        <v>5524275</v>
      </c>
      <c r="X25" s="22">
        <v>6716412</v>
      </c>
      <c r="Y25" s="22">
        <v>-1192137</v>
      </c>
      <c r="Z25" s="23">
        <v>-17.74961095299097</v>
      </c>
      <c r="AA25" s="20">
        <v>8955229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363699720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16691234</v>
      </c>
      <c r="L32" s="31">
        <f t="shared" si="0"/>
        <v>28777439</v>
      </c>
      <c r="M32" s="31">
        <f t="shared" si="0"/>
        <v>36464813</v>
      </c>
      <c r="N32" s="31">
        <f t="shared" si="0"/>
        <v>81933486</v>
      </c>
      <c r="O32" s="31">
        <f t="shared" si="0"/>
        <v>29844163</v>
      </c>
      <c r="P32" s="31">
        <f t="shared" si="0"/>
        <v>31821717</v>
      </c>
      <c r="Q32" s="31">
        <f t="shared" si="0"/>
        <v>37693528</v>
      </c>
      <c r="R32" s="31">
        <f t="shared" si="0"/>
        <v>99359408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272299767</v>
      </c>
      <c r="X32" s="31">
        <f t="shared" si="0"/>
        <v>272774727</v>
      </c>
      <c r="Y32" s="31">
        <f t="shared" si="0"/>
        <v>-474960</v>
      </c>
      <c r="Z32" s="32">
        <f>+IF(X32&lt;&gt;0,+(Y32/X32)*100,0)</f>
        <v>-0.17412170299780011</v>
      </c>
      <c r="AA32" s="29">
        <f>SUM(AA6:AA31)</f>
        <v>363699720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16457063</v>
      </c>
      <c r="G34" s="22">
        <v>1333863</v>
      </c>
      <c r="H34" s="22">
        <v>1321995</v>
      </c>
      <c r="I34" s="22">
        <v>1548423</v>
      </c>
      <c r="J34" s="22">
        <v>4204281</v>
      </c>
      <c r="K34" s="22">
        <v>1272643</v>
      </c>
      <c r="L34" s="22">
        <v>1872415</v>
      </c>
      <c r="M34" s="22">
        <v>1281326</v>
      </c>
      <c r="N34" s="22">
        <v>4426384</v>
      </c>
      <c r="O34" s="22">
        <v>1363635</v>
      </c>
      <c r="P34" s="22">
        <v>1319790</v>
      </c>
      <c r="Q34" s="22">
        <v>1406167</v>
      </c>
      <c r="R34" s="22">
        <v>4089592</v>
      </c>
      <c r="S34" s="22"/>
      <c r="T34" s="22"/>
      <c r="U34" s="22"/>
      <c r="V34" s="22"/>
      <c r="W34" s="22">
        <v>12720257</v>
      </c>
      <c r="X34" s="22">
        <v>12342726</v>
      </c>
      <c r="Y34" s="22">
        <v>377531</v>
      </c>
      <c r="Z34" s="23">
        <v>3.0587327305167435</v>
      </c>
      <c r="AA34" s="20">
        <v>16457063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354709697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>
        <v>30136527</v>
      </c>
      <c r="L36" s="22">
        <v>21291444</v>
      </c>
      <c r="M36" s="22">
        <v>25993533</v>
      </c>
      <c r="N36" s="22">
        <v>77421504</v>
      </c>
      <c r="O36" s="22">
        <v>27566478</v>
      </c>
      <c r="P36" s="22">
        <v>25269463</v>
      </c>
      <c r="Q36" s="22">
        <v>23770254</v>
      </c>
      <c r="R36" s="22">
        <v>76606195</v>
      </c>
      <c r="S36" s="22"/>
      <c r="T36" s="22"/>
      <c r="U36" s="22"/>
      <c r="V36" s="22"/>
      <c r="W36" s="22">
        <v>265948955</v>
      </c>
      <c r="X36" s="22">
        <v>266032269</v>
      </c>
      <c r="Y36" s="22">
        <v>-83314</v>
      </c>
      <c r="Z36" s="23">
        <v>-3.1317253471983886E-2</v>
      </c>
      <c r="AA36" s="20">
        <v>354709697</v>
      </c>
    </row>
    <row r="37" spans="1:27" ht="13.5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10829704</v>
      </c>
      <c r="G37" s="22">
        <v>745087</v>
      </c>
      <c r="H37" s="22">
        <v>815412</v>
      </c>
      <c r="I37" s="22">
        <v>516483</v>
      </c>
      <c r="J37" s="22">
        <v>2076982</v>
      </c>
      <c r="K37" s="22">
        <v>599514</v>
      </c>
      <c r="L37" s="22">
        <v>686026</v>
      </c>
      <c r="M37" s="22">
        <v>742126</v>
      </c>
      <c r="N37" s="22">
        <v>2027666</v>
      </c>
      <c r="O37" s="22">
        <v>764954</v>
      </c>
      <c r="P37" s="22">
        <v>780026</v>
      </c>
      <c r="Q37" s="22">
        <v>1821585</v>
      </c>
      <c r="R37" s="22">
        <v>3366565</v>
      </c>
      <c r="S37" s="22"/>
      <c r="T37" s="22"/>
      <c r="U37" s="22"/>
      <c r="V37" s="22"/>
      <c r="W37" s="22">
        <v>7471213</v>
      </c>
      <c r="X37" s="22">
        <v>8122239</v>
      </c>
      <c r="Y37" s="22">
        <v>-651026</v>
      </c>
      <c r="Z37" s="23">
        <v>-8.0153514320373969</v>
      </c>
      <c r="AA37" s="20">
        <v>10829704</v>
      </c>
    </row>
    <row r="38" spans="1:27" ht="13.5" x14ac:dyDescent="0.25">
      <c r="A38" s="19" t="s">
        <v>64</v>
      </c>
      <c r="B38" s="15" t="s">
        <v>32</v>
      </c>
      <c r="C38" s="20">
        <v>2694685</v>
      </c>
      <c r="D38" s="20"/>
      <c r="E38" s="21">
        <v>14170030</v>
      </c>
      <c r="F38" s="22">
        <v>16365684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12274263</v>
      </c>
      <c r="Y38" s="22">
        <v>-12274263</v>
      </c>
      <c r="Z38" s="23">
        <v>-100</v>
      </c>
      <c r="AA38" s="20">
        <v>16365684</v>
      </c>
    </row>
    <row r="39" spans="1:27" ht="13.5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>
        <v>690063</v>
      </c>
      <c r="L39" s="22">
        <v>690063</v>
      </c>
      <c r="M39" s="22">
        <v>690063</v>
      </c>
      <c r="N39" s="22">
        <v>2070189</v>
      </c>
      <c r="O39" s="22">
        <v>690063</v>
      </c>
      <c r="P39" s="22">
        <v>690063</v>
      </c>
      <c r="Q39" s="22">
        <v>690063</v>
      </c>
      <c r="R39" s="22">
        <v>2070189</v>
      </c>
      <c r="S39" s="22"/>
      <c r="T39" s="22"/>
      <c r="U39" s="22"/>
      <c r="V39" s="22"/>
      <c r="W39" s="22">
        <v>6210568</v>
      </c>
      <c r="X39" s="22">
        <v>5207598</v>
      </c>
      <c r="Y39" s="22">
        <v>1002970</v>
      </c>
      <c r="Z39" s="23">
        <v>19.259743167579373</v>
      </c>
      <c r="AA39" s="20">
        <v>6943517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13452888</v>
      </c>
      <c r="G41" s="22">
        <v>30574</v>
      </c>
      <c r="H41" s="22">
        <v>75503</v>
      </c>
      <c r="I41" s="22">
        <v>794159</v>
      </c>
      <c r="J41" s="22">
        <v>900236</v>
      </c>
      <c r="K41" s="22">
        <v>1004071</v>
      </c>
      <c r="L41" s="22">
        <v>135122</v>
      </c>
      <c r="M41" s="22">
        <v>514470</v>
      </c>
      <c r="N41" s="22">
        <v>1653663</v>
      </c>
      <c r="O41" s="22">
        <v>609835</v>
      </c>
      <c r="P41" s="22">
        <v>1922384</v>
      </c>
      <c r="Q41" s="22">
        <v>418970</v>
      </c>
      <c r="R41" s="22">
        <v>2951189</v>
      </c>
      <c r="S41" s="22"/>
      <c r="T41" s="22"/>
      <c r="U41" s="22"/>
      <c r="V41" s="22"/>
      <c r="W41" s="22">
        <v>5505088</v>
      </c>
      <c r="X41" s="22">
        <v>10089621</v>
      </c>
      <c r="Y41" s="22">
        <v>-4584533</v>
      </c>
      <c r="Z41" s="23">
        <v>-45.438109122235616</v>
      </c>
      <c r="AA41" s="20">
        <v>13452888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4350372</v>
      </c>
      <c r="G43" s="22"/>
      <c r="H43" s="22"/>
      <c r="I43" s="22">
        <v>111977</v>
      </c>
      <c r="J43" s="22">
        <v>111977</v>
      </c>
      <c r="K43" s="22"/>
      <c r="L43" s="22"/>
      <c r="M43" s="22">
        <v>74082</v>
      </c>
      <c r="N43" s="22">
        <v>74082</v>
      </c>
      <c r="O43" s="22"/>
      <c r="P43" s="22"/>
      <c r="Q43" s="22">
        <v>154996</v>
      </c>
      <c r="R43" s="22">
        <v>154996</v>
      </c>
      <c r="S43" s="22"/>
      <c r="T43" s="22"/>
      <c r="U43" s="22"/>
      <c r="V43" s="22"/>
      <c r="W43" s="22">
        <v>341055</v>
      </c>
      <c r="X43" s="22">
        <v>3262779</v>
      </c>
      <c r="Y43" s="22">
        <v>-2921724</v>
      </c>
      <c r="Z43" s="23">
        <v>-89.547100799655752</v>
      </c>
      <c r="AA43" s="20">
        <v>4350372</v>
      </c>
    </row>
    <row r="44" spans="1:27" ht="13.5" x14ac:dyDescent="0.25">
      <c r="A44" s="19" t="s">
        <v>69</v>
      </c>
      <c r="B44" s="15" t="s">
        <v>32</v>
      </c>
      <c r="C44" s="20">
        <v>3821812</v>
      </c>
      <c r="D44" s="20"/>
      <c r="E44" s="21">
        <v>5806232</v>
      </c>
      <c r="F44" s="22">
        <v>4348479</v>
      </c>
      <c r="G44" s="22">
        <v>43768</v>
      </c>
      <c r="H44" s="22">
        <v>168353</v>
      </c>
      <c r="I44" s="22">
        <v>213639</v>
      </c>
      <c r="J44" s="22">
        <v>425760</v>
      </c>
      <c r="K44" s="22">
        <v>367595</v>
      </c>
      <c r="L44" s="22">
        <v>188950</v>
      </c>
      <c r="M44" s="22">
        <v>135835</v>
      </c>
      <c r="N44" s="22">
        <v>692380</v>
      </c>
      <c r="O44" s="22">
        <v>396812</v>
      </c>
      <c r="P44" s="22">
        <v>133447</v>
      </c>
      <c r="Q44" s="22">
        <v>255460</v>
      </c>
      <c r="R44" s="22">
        <v>785719</v>
      </c>
      <c r="S44" s="22"/>
      <c r="T44" s="22"/>
      <c r="U44" s="22"/>
      <c r="V44" s="22"/>
      <c r="W44" s="22">
        <v>1903859</v>
      </c>
      <c r="X44" s="22">
        <v>3261330</v>
      </c>
      <c r="Y44" s="22">
        <v>-1357471</v>
      </c>
      <c r="Z44" s="23">
        <v>-41.623233466101247</v>
      </c>
      <c r="AA44" s="20">
        <v>4348479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333776767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427457404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34070413</v>
      </c>
      <c r="L47" s="31">
        <f t="shared" si="1"/>
        <v>24864020</v>
      </c>
      <c r="M47" s="31">
        <f t="shared" si="1"/>
        <v>29431435</v>
      </c>
      <c r="N47" s="31">
        <f t="shared" si="1"/>
        <v>88365868</v>
      </c>
      <c r="O47" s="31">
        <f t="shared" si="1"/>
        <v>31391777</v>
      </c>
      <c r="P47" s="31">
        <f t="shared" si="1"/>
        <v>30115173</v>
      </c>
      <c r="Q47" s="31">
        <f t="shared" si="1"/>
        <v>28517495</v>
      </c>
      <c r="R47" s="31">
        <f t="shared" si="1"/>
        <v>90024445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300100995</v>
      </c>
      <c r="X47" s="31">
        <f t="shared" si="1"/>
        <v>320592825</v>
      </c>
      <c r="Y47" s="31">
        <f t="shared" si="1"/>
        <v>-20491830</v>
      </c>
      <c r="Z47" s="32">
        <f>+IF(X47&lt;&gt;0,+(Y47/X47)*100,0)</f>
        <v>-6.3918554633903613</v>
      </c>
      <c r="AA47" s="29">
        <f>SUM(AA34:AA46)</f>
        <v>427457404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-25549465</v>
      </c>
      <c r="D48" s="39">
        <f t="shared" si="2"/>
        <v>0</v>
      </c>
      <c r="E48" s="40">
        <f t="shared" si="2"/>
        <v>-24347074</v>
      </c>
      <c r="F48" s="41">
        <f t="shared" si="2"/>
        <v>-63757684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-17379179</v>
      </c>
      <c r="L48" s="41">
        <f t="shared" si="2"/>
        <v>3913419</v>
      </c>
      <c r="M48" s="41">
        <f t="shared" si="2"/>
        <v>7033378</v>
      </c>
      <c r="N48" s="41">
        <f t="shared" si="2"/>
        <v>-6432382</v>
      </c>
      <c r="O48" s="41">
        <f t="shared" si="2"/>
        <v>-1547614</v>
      </c>
      <c r="P48" s="41">
        <f t="shared" si="2"/>
        <v>1706544</v>
      </c>
      <c r="Q48" s="41">
        <f t="shared" si="2"/>
        <v>9176033</v>
      </c>
      <c r="R48" s="41">
        <f t="shared" si="2"/>
        <v>9334963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-27801228</v>
      </c>
      <c r="X48" s="41">
        <f t="shared" si="2"/>
        <v>-47818098</v>
      </c>
      <c r="Y48" s="41">
        <f t="shared" si="2"/>
        <v>20016870</v>
      </c>
      <c r="Z48" s="42">
        <f>+IF(X48&lt;&gt;0,+(Y48/X48)*100,0)</f>
        <v>-41.860447899872554</v>
      </c>
      <c r="AA48" s="39">
        <f>+AA32-AA47</f>
        <v>-63757684</v>
      </c>
    </row>
    <row r="49" spans="1:27" ht="25.5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6983952</v>
      </c>
      <c r="G49" s="22"/>
      <c r="H49" s="22"/>
      <c r="I49" s="22"/>
      <c r="J49" s="22"/>
      <c r="K49" s="22">
        <v>1198256</v>
      </c>
      <c r="L49" s="22">
        <v>187117</v>
      </c>
      <c r="M49" s="22">
        <v>713663</v>
      </c>
      <c r="N49" s="22">
        <v>2099036</v>
      </c>
      <c r="O49" s="22">
        <v>179197</v>
      </c>
      <c r="P49" s="22">
        <v>2044167</v>
      </c>
      <c r="Q49" s="22">
        <v>281684</v>
      </c>
      <c r="R49" s="22">
        <v>2505048</v>
      </c>
      <c r="S49" s="22"/>
      <c r="T49" s="22"/>
      <c r="U49" s="22"/>
      <c r="V49" s="22"/>
      <c r="W49" s="22">
        <v>4604084</v>
      </c>
      <c r="X49" s="22">
        <v>5237964</v>
      </c>
      <c r="Y49" s="22">
        <v>-633880</v>
      </c>
      <c r="Z49" s="23">
        <v>-12.101648655851777</v>
      </c>
      <c r="AA49" s="20">
        <v>6983952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-20344418</v>
      </c>
      <c r="D51" s="48">
        <f t="shared" si="3"/>
        <v>0</v>
      </c>
      <c r="E51" s="49">
        <f t="shared" si="3"/>
        <v>-15647074</v>
      </c>
      <c r="F51" s="50">
        <f t="shared" si="3"/>
        <v>-56773732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-16180923</v>
      </c>
      <c r="L51" s="50">
        <f t="shared" si="3"/>
        <v>4100536</v>
      </c>
      <c r="M51" s="50">
        <f t="shared" si="3"/>
        <v>7747041</v>
      </c>
      <c r="N51" s="50">
        <f t="shared" si="3"/>
        <v>-4333346</v>
      </c>
      <c r="O51" s="50">
        <f t="shared" si="3"/>
        <v>-1368417</v>
      </c>
      <c r="P51" s="50">
        <f t="shared" si="3"/>
        <v>3750711</v>
      </c>
      <c r="Q51" s="50">
        <f t="shared" si="3"/>
        <v>9457717</v>
      </c>
      <c r="R51" s="50">
        <f t="shared" si="3"/>
        <v>11840011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-23197144</v>
      </c>
      <c r="X51" s="50">
        <f t="shared" si="3"/>
        <v>-42580134</v>
      </c>
      <c r="Y51" s="50">
        <f t="shared" si="3"/>
        <v>19382990</v>
      </c>
      <c r="Z51" s="51">
        <f>+IF(X51&lt;&gt;0,+(Y51/X51)*100,0)</f>
        <v>-45.52120479470544</v>
      </c>
      <c r="AA51" s="48">
        <f>SUM(AA48:AA50)</f>
        <v>-56773732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-20344418</v>
      </c>
      <c r="D53" s="54">
        <f>+D51-D52</f>
        <v>0</v>
      </c>
      <c r="E53" s="55">
        <f t="shared" si="4"/>
        <v>-15647074</v>
      </c>
      <c r="F53" s="56">
        <f t="shared" si="4"/>
        <v>-56773732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-16180923</v>
      </c>
      <c r="L53" s="56">
        <f t="shared" si="4"/>
        <v>4100536</v>
      </c>
      <c r="M53" s="56">
        <f t="shared" si="4"/>
        <v>7747041</v>
      </c>
      <c r="N53" s="56">
        <f t="shared" si="4"/>
        <v>-4333346</v>
      </c>
      <c r="O53" s="56">
        <f t="shared" si="4"/>
        <v>-1368417</v>
      </c>
      <c r="P53" s="56">
        <f t="shared" si="4"/>
        <v>3750711</v>
      </c>
      <c r="Q53" s="56">
        <f t="shared" si="4"/>
        <v>9457717</v>
      </c>
      <c r="R53" s="56">
        <f t="shared" si="4"/>
        <v>11840011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-23197144</v>
      </c>
      <c r="X53" s="56">
        <f t="shared" si="4"/>
        <v>-42580134</v>
      </c>
      <c r="Y53" s="56">
        <f t="shared" si="4"/>
        <v>19382990</v>
      </c>
      <c r="Z53" s="57">
        <f>+IF(X53&lt;&gt;0,+(Y53/X53)*100,0)</f>
        <v>-45.52120479470544</v>
      </c>
      <c r="AA53" s="54">
        <f>+AA51-AA52</f>
        <v>-56773732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-20344418</v>
      </c>
      <c r="D56" s="48">
        <f>SUM(D53:D55)</f>
        <v>0</v>
      </c>
      <c r="E56" s="49">
        <f t="shared" si="5"/>
        <v>-15647074</v>
      </c>
      <c r="F56" s="50">
        <f t="shared" si="5"/>
        <v>-56773732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-16180923</v>
      </c>
      <c r="L56" s="50">
        <f t="shared" si="5"/>
        <v>4100536</v>
      </c>
      <c r="M56" s="50">
        <f t="shared" si="5"/>
        <v>7747041</v>
      </c>
      <c r="N56" s="50">
        <f t="shared" si="5"/>
        <v>-4333346</v>
      </c>
      <c r="O56" s="50">
        <f t="shared" si="5"/>
        <v>-1368417</v>
      </c>
      <c r="P56" s="50">
        <f t="shared" si="5"/>
        <v>3750711</v>
      </c>
      <c r="Q56" s="50">
        <f t="shared" si="5"/>
        <v>9457717</v>
      </c>
      <c r="R56" s="50">
        <f t="shared" si="5"/>
        <v>11840011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-23197144</v>
      </c>
      <c r="X56" s="50">
        <f t="shared" si="5"/>
        <v>-42580134</v>
      </c>
      <c r="Y56" s="50">
        <f t="shared" si="5"/>
        <v>19382990</v>
      </c>
      <c r="Z56" s="51">
        <f>+IF(X56&lt;&gt;0,+(Y56/X56)*100,0)</f>
        <v>-45.52120479470544</v>
      </c>
      <c r="AA56" s="48">
        <f>SUM(AA53:AA55)</f>
        <v>-56773732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-20344418</v>
      </c>
      <c r="D59" s="65">
        <f>SUM(D56:D58)</f>
        <v>0</v>
      </c>
      <c r="E59" s="66">
        <f t="shared" si="6"/>
        <v>-15647074</v>
      </c>
      <c r="F59" s="67">
        <f t="shared" si="6"/>
        <v>-56773732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-16180923</v>
      </c>
      <c r="L59" s="67">
        <f t="shared" si="6"/>
        <v>4100536</v>
      </c>
      <c r="M59" s="67">
        <f t="shared" si="6"/>
        <v>7747041</v>
      </c>
      <c r="N59" s="67">
        <f t="shared" si="6"/>
        <v>-4333346</v>
      </c>
      <c r="O59" s="67">
        <f t="shared" si="6"/>
        <v>-1368417</v>
      </c>
      <c r="P59" s="67">
        <f t="shared" si="6"/>
        <v>3750711</v>
      </c>
      <c r="Q59" s="67">
        <f t="shared" si="6"/>
        <v>9457717</v>
      </c>
      <c r="R59" s="67">
        <f t="shared" si="6"/>
        <v>11840011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-23197144</v>
      </c>
      <c r="X59" s="67">
        <f t="shared" si="6"/>
        <v>-42580134</v>
      </c>
      <c r="Y59" s="67">
        <f t="shared" si="6"/>
        <v>19382990</v>
      </c>
      <c r="Z59" s="68">
        <f>+IF(X59&lt;&gt;0,+(Y59/X59)*100,0)</f>
        <v>-45.52120479470544</v>
      </c>
      <c r="AA59" s="65">
        <f>SUM(AA56:AA58)</f>
        <v>-56773732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2933184</v>
      </c>
      <c r="G6" s="22">
        <v>305636</v>
      </c>
      <c r="H6" s="22">
        <v>-57924</v>
      </c>
      <c r="I6" s="22">
        <v>288828</v>
      </c>
      <c r="J6" s="22">
        <v>536540</v>
      </c>
      <c r="K6" s="22">
        <v>214592</v>
      </c>
      <c r="L6" s="22">
        <v>230526</v>
      </c>
      <c r="M6" s="22">
        <v>252246</v>
      </c>
      <c r="N6" s="22">
        <v>697364</v>
      </c>
      <c r="O6" s="22">
        <v>288308</v>
      </c>
      <c r="P6" s="22">
        <v>221863</v>
      </c>
      <c r="Q6" s="22">
        <v>220208</v>
      </c>
      <c r="R6" s="22">
        <v>730379</v>
      </c>
      <c r="S6" s="22"/>
      <c r="T6" s="22"/>
      <c r="U6" s="22"/>
      <c r="V6" s="22"/>
      <c r="W6" s="22">
        <v>1964283</v>
      </c>
      <c r="X6" s="22">
        <v>2199897</v>
      </c>
      <c r="Y6" s="22">
        <v>-235614</v>
      </c>
      <c r="Z6" s="23">
        <v>-10.710228706162152</v>
      </c>
      <c r="AA6" s="20">
        <v>2933184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249</v>
      </c>
      <c r="G13" s="22">
        <v>701</v>
      </c>
      <c r="H13" s="22">
        <v>1977</v>
      </c>
      <c r="I13" s="22">
        <v>30</v>
      </c>
      <c r="J13" s="22">
        <v>2708</v>
      </c>
      <c r="K13" s="22">
        <v>53</v>
      </c>
      <c r="L13" s="22"/>
      <c r="M13" s="22"/>
      <c r="N13" s="22">
        <v>53</v>
      </c>
      <c r="O13" s="22"/>
      <c r="P13" s="22"/>
      <c r="Q13" s="22"/>
      <c r="R13" s="22"/>
      <c r="S13" s="22"/>
      <c r="T13" s="22"/>
      <c r="U13" s="22"/>
      <c r="V13" s="22"/>
      <c r="W13" s="22">
        <v>2761</v>
      </c>
      <c r="X13" s="22">
        <v>189</v>
      </c>
      <c r="Y13" s="22">
        <v>2572</v>
      </c>
      <c r="Z13" s="23">
        <v>1360.846560846561</v>
      </c>
      <c r="AA13" s="20">
        <v>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1195947</v>
      </c>
      <c r="Y25" s="22">
        <v>-1195947</v>
      </c>
      <c r="Z25" s="23">
        <v>-100</v>
      </c>
      <c r="AA25" s="20">
        <v>1594590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4528023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214645</v>
      </c>
      <c r="L32" s="31">
        <f t="shared" si="0"/>
        <v>230526</v>
      </c>
      <c r="M32" s="31">
        <f t="shared" si="0"/>
        <v>252246</v>
      </c>
      <c r="N32" s="31">
        <f t="shared" si="0"/>
        <v>697417</v>
      </c>
      <c r="O32" s="31">
        <f t="shared" si="0"/>
        <v>288308</v>
      </c>
      <c r="P32" s="31">
        <f t="shared" si="0"/>
        <v>221863</v>
      </c>
      <c r="Q32" s="31">
        <f t="shared" si="0"/>
        <v>220208</v>
      </c>
      <c r="R32" s="31">
        <f t="shared" si="0"/>
        <v>730379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1967044</v>
      </c>
      <c r="X32" s="31">
        <f t="shared" si="0"/>
        <v>3396033</v>
      </c>
      <c r="Y32" s="31">
        <f t="shared" si="0"/>
        <v>-1428989</v>
      </c>
      <c r="Z32" s="32">
        <f>+IF(X32&lt;&gt;0,+(Y32/X32)*100,0)</f>
        <v>-42.078183574776808</v>
      </c>
      <c r="AA32" s="29">
        <f>SUM(AA6:AA31)</f>
        <v>4528023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867047</v>
      </c>
      <c r="D34" s="20"/>
      <c r="E34" s="21">
        <v>888245</v>
      </c>
      <c r="F34" s="22">
        <v>858159</v>
      </c>
      <c r="G34" s="22">
        <v>70813</v>
      </c>
      <c r="H34" s="22">
        <v>77999</v>
      </c>
      <c r="I34" s="22">
        <v>94488</v>
      </c>
      <c r="J34" s="22">
        <v>243300</v>
      </c>
      <c r="K34" s="22">
        <v>79273</v>
      </c>
      <c r="L34" s="22">
        <v>83980</v>
      </c>
      <c r="M34" s="22">
        <v>73013</v>
      </c>
      <c r="N34" s="22">
        <v>236266</v>
      </c>
      <c r="O34" s="22">
        <v>69948</v>
      </c>
      <c r="P34" s="22">
        <v>125963</v>
      </c>
      <c r="Q34" s="22">
        <v>95314</v>
      </c>
      <c r="R34" s="22">
        <v>291225</v>
      </c>
      <c r="S34" s="22"/>
      <c r="T34" s="22"/>
      <c r="U34" s="22"/>
      <c r="V34" s="22"/>
      <c r="W34" s="22">
        <v>770791</v>
      </c>
      <c r="X34" s="22">
        <v>643653</v>
      </c>
      <c r="Y34" s="22">
        <v>127138</v>
      </c>
      <c r="Z34" s="23">
        <v>19.75256854236677</v>
      </c>
      <c r="AA34" s="20">
        <v>858159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5072202</v>
      </c>
      <c r="G36" s="22">
        <v>563752</v>
      </c>
      <c r="H36" s="22">
        <v>824190</v>
      </c>
      <c r="I36" s="22"/>
      <c r="J36" s="22">
        <v>1387942</v>
      </c>
      <c r="K36" s="22">
        <v>970558</v>
      </c>
      <c r="L36" s="22"/>
      <c r="M36" s="22">
        <v>278442</v>
      </c>
      <c r="N36" s="22">
        <v>1249000</v>
      </c>
      <c r="O36" s="22">
        <v>834405</v>
      </c>
      <c r="P36" s="22">
        <v>484524</v>
      </c>
      <c r="Q36" s="22">
        <v>473425</v>
      </c>
      <c r="R36" s="22">
        <v>1792354</v>
      </c>
      <c r="S36" s="22"/>
      <c r="T36" s="22"/>
      <c r="U36" s="22"/>
      <c r="V36" s="22"/>
      <c r="W36" s="22">
        <v>4429296</v>
      </c>
      <c r="X36" s="22">
        <v>3804156</v>
      </c>
      <c r="Y36" s="22">
        <v>625140</v>
      </c>
      <c r="Z36" s="23">
        <v>16.433080031418271</v>
      </c>
      <c r="AA36" s="20">
        <v>5072202</v>
      </c>
    </row>
    <row r="37" spans="1:27" ht="13.5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409799</v>
      </c>
      <c r="G37" s="22">
        <v>29220</v>
      </c>
      <c r="H37" s="22">
        <v>-29220</v>
      </c>
      <c r="I37" s="22">
        <v>35086</v>
      </c>
      <c r="J37" s="22">
        <v>35086</v>
      </c>
      <c r="K37" s="22">
        <v>42590</v>
      </c>
      <c r="L37" s="22">
        <v>34783</v>
      </c>
      <c r="M37" s="22">
        <v>4744</v>
      </c>
      <c r="N37" s="22">
        <v>82117</v>
      </c>
      <c r="O37" s="22">
        <v>16587</v>
      </c>
      <c r="P37" s="22">
        <v>6763</v>
      </c>
      <c r="Q37" s="22">
        <v>49166</v>
      </c>
      <c r="R37" s="22">
        <v>72516</v>
      </c>
      <c r="S37" s="22"/>
      <c r="T37" s="22"/>
      <c r="U37" s="22"/>
      <c r="V37" s="22"/>
      <c r="W37" s="22">
        <v>189719</v>
      </c>
      <c r="X37" s="22">
        <v>307359</v>
      </c>
      <c r="Y37" s="22">
        <v>-117640</v>
      </c>
      <c r="Z37" s="23">
        <v>-38.274460809672078</v>
      </c>
      <c r="AA37" s="20">
        <v>409799</v>
      </c>
    </row>
    <row r="38" spans="1:27" ht="13.5" x14ac:dyDescent="0.25">
      <c r="A38" s="19" t="s">
        <v>64</v>
      </c>
      <c r="B38" s="15" t="s">
        <v>32</v>
      </c>
      <c r="C38" s="20">
        <v>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>
        <v>191391</v>
      </c>
      <c r="N39" s="22">
        <v>191391</v>
      </c>
      <c r="O39" s="22">
        <v>95695</v>
      </c>
      <c r="P39" s="22"/>
      <c r="Q39" s="22"/>
      <c r="R39" s="22">
        <v>95695</v>
      </c>
      <c r="S39" s="22"/>
      <c r="T39" s="22"/>
      <c r="U39" s="22"/>
      <c r="V39" s="22"/>
      <c r="W39" s="22">
        <v>287086</v>
      </c>
      <c r="X39" s="22">
        <v>861282</v>
      </c>
      <c r="Y39" s="22">
        <v>-574196</v>
      </c>
      <c r="Z39" s="23">
        <v>-66.667595514593359</v>
      </c>
      <c r="AA39" s="20">
        <v>1148333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147960</v>
      </c>
      <c r="G41" s="22">
        <v>8762</v>
      </c>
      <c r="H41" s="22">
        <v>-8762</v>
      </c>
      <c r="I41" s="22"/>
      <c r="J41" s="22"/>
      <c r="K41" s="22">
        <v>7798</v>
      </c>
      <c r="L41" s="22">
        <v>32550</v>
      </c>
      <c r="M41" s="22"/>
      <c r="N41" s="22">
        <v>40348</v>
      </c>
      <c r="O41" s="22">
        <v>30123</v>
      </c>
      <c r="P41" s="22"/>
      <c r="Q41" s="22">
        <v>444</v>
      </c>
      <c r="R41" s="22">
        <v>30567</v>
      </c>
      <c r="S41" s="22"/>
      <c r="T41" s="22"/>
      <c r="U41" s="22"/>
      <c r="V41" s="22"/>
      <c r="W41" s="22">
        <v>70915</v>
      </c>
      <c r="X41" s="22">
        <v>110979</v>
      </c>
      <c r="Y41" s="22">
        <v>-40064</v>
      </c>
      <c r="Z41" s="23">
        <v>-36.100523522468215</v>
      </c>
      <c r="AA41" s="20">
        <v>147960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3343892</v>
      </c>
      <c r="D44" s="20"/>
      <c r="E44" s="21">
        <v>4251341</v>
      </c>
      <c r="F44" s="22">
        <v>3792413</v>
      </c>
      <c r="G44" s="22">
        <v>354848</v>
      </c>
      <c r="H44" s="22">
        <v>240772</v>
      </c>
      <c r="I44" s="22">
        <v>2413</v>
      </c>
      <c r="J44" s="22">
        <v>598033</v>
      </c>
      <c r="K44" s="22">
        <v>617769</v>
      </c>
      <c r="L44" s="22">
        <v>30496</v>
      </c>
      <c r="M44" s="22">
        <v>562669</v>
      </c>
      <c r="N44" s="22">
        <v>1210934</v>
      </c>
      <c r="O44" s="22">
        <v>252660</v>
      </c>
      <c r="P44" s="22">
        <v>104024</v>
      </c>
      <c r="Q44" s="22">
        <v>163231</v>
      </c>
      <c r="R44" s="22">
        <v>519915</v>
      </c>
      <c r="S44" s="22"/>
      <c r="T44" s="22"/>
      <c r="U44" s="22"/>
      <c r="V44" s="22"/>
      <c r="W44" s="22">
        <v>2328882</v>
      </c>
      <c r="X44" s="22">
        <v>2844342</v>
      </c>
      <c r="Y44" s="22">
        <v>-515460</v>
      </c>
      <c r="Z44" s="23">
        <v>-18.122293310720021</v>
      </c>
      <c r="AA44" s="20">
        <v>3792413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11086748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11428866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1717988</v>
      </c>
      <c r="L47" s="31">
        <f t="shared" si="1"/>
        <v>181809</v>
      </c>
      <c r="M47" s="31">
        <f t="shared" si="1"/>
        <v>1110259</v>
      </c>
      <c r="N47" s="31">
        <f t="shared" si="1"/>
        <v>3010056</v>
      </c>
      <c r="O47" s="31">
        <f t="shared" si="1"/>
        <v>1299418</v>
      </c>
      <c r="P47" s="31">
        <f t="shared" si="1"/>
        <v>721274</v>
      </c>
      <c r="Q47" s="31">
        <f t="shared" si="1"/>
        <v>781580</v>
      </c>
      <c r="R47" s="31">
        <f t="shared" si="1"/>
        <v>2802272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8076689</v>
      </c>
      <c r="X47" s="31">
        <f t="shared" si="1"/>
        <v>8571771</v>
      </c>
      <c r="Y47" s="31">
        <f t="shared" si="1"/>
        <v>-495082</v>
      </c>
      <c r="Z47" s="32">
        <f>+IF(X47&lt;&gt;0,+(Y47/X47)*100,0)</f>
        <v>-5.7757259264159062</v>
      </c>
      <c r="AA47" s="29">
        <f>SUM(AA34:AA46)</f>
        <v>11428866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-6738991</v>
      </c>
      <c r="D48" s="39">
        <f t="shared" si="2"/>
        <v>0</v>
      </c>
      <c r="E48" s="40">
        <f t="shared" si="2"/>
        <v>-8238086</v>
      </c>
      <c r="F48" s="41">
        <f t="shared" si="2"/>
        <v>-6900843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-1503343</v>
      </c>
      <c r="L48" s="41">
        <f t="shared" si="2"/>
        <v>48717</v>
      </c>
      <c r="M48" s="41">
        <f t="shared" si="2"/>
        <v>-858013</v>
      </c>
      <c r="N48" s="41">
        <f t="shared" si="2"/>
        <v>-2312639</v>
      </c>
      <c r="O48" s="41">
        <f t="shared" si="2"/>
        <v>-1011110</v>
      </c>
      <c r="P48" s="41">
        <f t="shared" si="2"/>
        <v>-499411</v>
      </c>
      <c r="Q48" s="41">
        <f t="shared" si="2"/>
        <v>-561372</v>
      </c>
      <c r="R48" s="41">
        <f t="shared" si="2"/>
        <v>-2071893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-6109645</v>
      </c>
      <c r="X48" s="41">
        <f t="shared" si="2"/>
        <v>-5175738</v>
      </c>
      <c r="Y48" s="41">
        <f t="shared" si="2"/>
        <v>-933907</v>
      </c>
      <c r="Z48" s="42">
        <f>+IF(X48&lt;&gt;0,+(Y48/X48)*100,0)</f>
        <v>18.043938854710188</v>
      </c>
      <c r="AA48" s="39">
        <f>+AA32-AA47</f>
        <v>-6900843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3192000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2394000</v>
      </c>
      <c r="Y50" s="45">
        <v>-2394000</v>
      </c>
      <c r="Z50" s="46">
        <v>-100</v>
      </c>
      <c r="AA50" s="44">
        <v>3192000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-6738991</v>
      </c>
      <c r="D51" s="48">
        <f t="shared" si="3"/>
        <v>0</v>
      </c>
      <c r="E51" s="49">
        <f t="shared" si="3"/>
        <v>-4771086</v>
      </c>
      <c r="F51" s="50">
        <f t="shared" si="3"/>
        <v>-3708843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-1503343</v>
      </c>
      <c r="L51" s="50">
        <f t="shared" si="3"/>
        <v>48717</v>
      </c>
      <c r="M51" s="50">
        <f t="shared" si="3"/>
        <v>-858013</v>
      </c>
      <c r="N51" s="50">
        <f t="shared" si="3"/>
        <v>-2312639</v>
      </c>
      <c r="O51" s="50">
        <f t="shared" si="3"/>
        <v>-1011110</v>
      </c>
      <c r="P51" s="50">
        <f t="shared" si="3"/>
        <v>-499411</v>
      </c>
      <c r="Q51" s="50">
        <f t="shared" si="3"/>
        <v>-561372</v>
      </c>
      <c r="R51" s="50">
        <f t="shared" si="3"/>
        <v>-2071893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-6109645</v>
      </c>
      <c r="X51" s="50">
        <f t="shared" si="3"/>
        <v>-2781738</v>
      </c>
      <c r="Y51" s="50">
        <f t="shared" si="3"/>
        <v>-3327907</v>
      </c>
      <c r="Z51" s="51">
        <f>+IF(X51&lt;&gt;0,+(Y51/X51)*100,0)</f>
        <v>119.63409206762104</v>
      </c>
      <c r="AA51" s="48">
        <f>SUM(AA48:AA50)</f>
        <v>-3708843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-6738991</v>
      </c>
      <c r="D53" s="54">
        <f>+D51-D52</f>
        <v>0</v>
      </c>
      <c r="E53" s="55">
        <f t="shared" si="4"/>
        <v>-4771086</v>
      </c>
      <c r="F53" s="56">
        <f t="shared" si="4"/>
        <v>-3708843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-1503343</v>
      </c>
      <c r="L53" s="56">
        <f t="shared" si="4"/>
        <v>48717</v>
      </c>
      <c r="M53" s="56">
        <f t="shared" si="4"/>
        <v>-858013</v>
      </c>
      <c r="N53" s="56">
        <f t="shared" si="4"/>
        <v>-2312639</v>
      </c>
      <c r="O53" s="56">
        <f t="shared" si="4"/>
        <v>-1011110</v>
      </c>
      <c r="P53" s="56">
        <f t="shared" si="4"/>
        <v>-499411</v>
      </c>
      <c r="Q53" s="56">
        <f t="shared" si="4"/>
        <v>-561372</v>
      </c>
      <c r="R53" s="56">
        <f t="shared" si="4"/>
        <v>-2071893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-6109645</v>
      </c>
      <c r="X53" s="56">
        <f t="shared" si="4"/>
        <v>-2781738</v>
      </c>
      <c r="Y53" s="56">
        <f t="shared" si="4"/>
        <v>-3327907</v>
      </c>
      <c r="Z53" s="57">
        <f>+IF(X53&lt;&gt;0,+(Y53/X53)*100,0)</f>
        <v>119.63409206762104</v>
      </c>
      <c r="AA53" s="54">
        <f>+AA51-AA52</f>
        <v>-3708843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-6738991</v>
      </c>
      <c r="D56" s="48">
        <f>SUM(D53:D55)</f>
        <v>0</v>
      </c>
      <c r="E56" s="49">
        <f t="shared" si="5"/>
        <v>-4771086</v>
      </c>
      <c r="F56" s="50">
        <f t="shared" si="5"/>
        <v>-3708843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-1503343</v>
      </c>
      <c r="L56" s="50">
        <f t="shared" si="5"/>
        <v>48717</v>
      </c>
      <c r="M56" s="50">
        <f t="shared" si="5"/>
        <v>-858013</v>
      </c>
      <c r="N56" s="50">
        <f t="shared" si="5"/>
        <v>-2312639</v>
      </c>
      <c r="O56" s="50">
        <f t="shared" si="5"/>
        <v>-1011110</v>
      </c>
      <c r="P56" s="50">
        <f t="shared" si="5"/>
        <v>-499411</v>
      </c>
      <c r="Q56" s="50">
        <f t="shared" si="5"/>
        <v>-561372</v>
      </c>
      <c r="R56" s="50">
        <f t="shared" si="5"/>
        <v>-2071893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-6109645</v>
      </c>
      <c r="X56" s="50">
        <f t="shared" si="5"/>
        <v>-2781738</v>
      </c>
      <c r="Y56" s="50">
        <f t="shared" si="5"/>
        <v>-3327907</v>
      </c>
      <c r="Z56" s="51">
        <f>+IF(X56&lt;&gt;0,+(Y56/X56)*100,0)</f>
        <v>119.63409206762104</v>
      </c>
      <c r="AA56" s="48">
        <f>SUM(AA53:AA55)</f>
        <v>-3708843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-6738991</v>
      </c>
      <c r="D59" s="65">
        <f>SUM(D56:D58)</f>
        <v>0</v>
      </c>
      <c r="E59" s="66">
        <f t="shared" si="6"/>
        <v>-4771086</v>
      </c>
      <c r="F59" s="67">
        <f t="shared" si="6"/>
        <v>-3708843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-1503343</v>
      </c>
      <c r="L59" s="67">
        <f t="shared" si="6"/>
        <v>48717</v>
      </c>
      <c r="M59" s="67">
        <f t="shared" si="6"/>
        <v>-858013</v>
      </c>
      <c r="N59" s="67">
        <f t="shared" si="6"/>
        <v>-2312639</v>
      </c>
      <c r="O59" s="67">
        <f t="shared" si="6"/>
        <v>-1011110</v>
      </c>
      <c r="P59" s="67">
        <f t="shared" si="6"/>
        <v>-499411</v>
      </c>
      <c r="Q59" s="67">
        <f t="shared" si="6"/>
        <v>-561372</v>
      </c>
      <c r="R59" s="67">
        <f t="shared" si="6"/>
        <v>-2071893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-6109645</v>
      </c>
      <c r="X59" s="67">
        <f t="shared" si="6"/>
        <v>-2781738</v>
      </c>
      <c r="Y59" s="67">
        <f t="shared" si="6"/>
        <v>-3327907</v>
      </c>
      <c r="Z59" s="68">
        <f>+IF(X59&lt;&gt;0,+(Y59/X59)*100,0)</f>
        <v>119.63409206762104</v>
      </c>
      <c r="AA59" s="65">
        <f>SUM(AA56:AA58)</f>
        <v>-3708843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9760000</v>
      </c>
      <c r="F25" s="22">
        <v>21576869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>
        <v>4563690</v>
      </c>
      <c r="M25" s="22"/>
      <c r="N25" s="22">
        <v>4563690</v>
      </c>
      <c r="O25" s="22">
        <v>-3802050</v>
      </c>
      <c r="P25" s="22"/>
      <c r="Q25" s="22">
        <v>3535615</v>
      </c>
      <c r="R25" s="22">
        <v>-266435</v>
      </c>
      <c r="S25" s="22"/>
      <c r="T25" s="22"/>
      <c r="U25" s="22"/>
      <c r="V25" s="22"/>
      <c r="W25" s="22">
        <v>16390030</v>
      </c>
      <c r="X25" s="22">
        <v>16182657</v>
      </c>
      <c r="Y25" s="22">
        <v>207373</v>
      </c>
      <c r="Z25" s="23">
        <v>1.2814521125918938</v>
      </c>
      <c r="AA25" s="20">
        <v>21576869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21576869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4563690</v>
      </c>
      <c r="M32" s="31">
        <f t="shared" si="0"/>
        <v>0</v>
      </c>
      <c r="N32" s="31">
        <f t="shared" si="0"/>
        <v>4563690</v>
      </c>
      <c r="O32" s="31">
        <f t="shared" si="0"/>
        <v>-3802050</v>
      </c>
      <c r="P32" s="31">
        <f t="shared" si="0"/>
        <v>0</v>
      </c>
      <c r="Q32" s="31">
        <f t="shared" si="0"/>
        <v>3535615</v>
      </c>
      <c r="R32" s="31">
        <f t="shared" si="0"/>
        <v>-266435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16390030</v>
      </c>
      <c r="X32" s="31">
        <f t="shared" si="0"/>
        <v>16182657</v>
      </c>
      <c r="Y32" s="31">
        <f t="shared" si="0"/>
        <v>207373</v>
      </c>
      <c r="Z32" s="32">
        <f>+IF(X32&lt;&gt;0,+(Y32/X32)*100,0)</f>
        <v>1.2814521125918938</v>
      </c>
      <c r="AA32" s="29">
        <f>SUM(AA6:AA31)</f>
        <v>21576869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887382</v>
      </c>
      <c r="Y34" s="22">
        <v>-887382</v>
      </c>
      <c r="Z34" s="23">
        <v>-100</v>
      </c>
      <c r="AA34" s="20">
        <v>1183177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8260000</v>
      </c>
      <c r="F41" s="22">
        <v>8142000</v>
      </c>
      <c r="G41" s="22">
        <v>4453289</v>
      </c>
      <c r="H41" s="22">
        <v>216672</v>
      </c>
      <c r="I41" s="22"/>
      <c r="J41" s="22">
        <v>4669961</v>
      </c>
      <c r="K41" s="22">
        <v>436400</v>
      </c>
      <c r="L41" s="22"/>
      <c r="M41" s="22">
        <v>630625</v>
      </c>
      <c r="N41" s="22">
        <v>1067025</v>
      </c>
      <c r="O41" s="22">
        <v>1183638</v>
      </c>
      <c r="P41" s="22">
        <v>353500</v>
      </c>
      <c r="Q41" s="22"/>
      <c r="R41" s="22">
        <v>1537138</v>
      </c>
      <c r="S41" s="22"/>
      <c r="T41" s="22"/>
      <c r="U41" s="22"/>
      <c r="V41" s="22"/>
      <c r="W41" s="22">
        <v>7274124</v>
      </c>
      <c r="X41" s="22">
        <v>6106518</v>
      </c>
      <c r="Y41" s="22">
        <v>1167606</v>
      </c>
      <c r="Z41" s="23">
        <v>19.120651081352744</v>
      </c>
      <c r="AA41" s="20">
        <v>8142000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>
        <v>288751</v>
      </c>
      <c r="N44" s="22">
        <v>288751</v>
      </c>
      <c r="O44" s="22"/>
      <c r="P44" s="22"/>
      <c r="Q44" s="22"/>
      <c r="R44" s="22"/>
      <c r="S44" s="22"/>
      <c r="T44" s="22"/>
      <c r="U44" s="22"/>
      <c r="V44" s="22"/>
      <c r="W44" s="22">
        <v>288751</v>
      </c>
      <c r="X44" s="22">
        <v>337509</v>
      </c>
      <c r="Y44" s="22">
        <v>-48758</v>
      </c>
      <c r="Z44" s="23">
        <v>-14.44642957669277</v>
      </c>
      <c r="AA44" s="20">
        <v>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9775177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436400</v>
      </c>
      <c r="L47" s="31">
        <f t="shared" si="1"/>
        <v>0</v>
      </c>
      <c r="M47" s="31">
        <f t="shared" si="1"/>
        <v>919376</v>
      </c>
      <c r="N47" s="31">
        <f t="shared" si="1"/>
        <v>1355776</v>
      </c>
      <c r="O47" s="31">
        <f t="shared" si="1"/>
        <v>1183638</v>
      </c>
      <c r="P47" s="31">
        <f t="shared" si="1"/>
        <v>353500</v>
      </c>
      <c r="Q47" s="31">
        <f t="shared" si="1"/>
        <v>0</v>
      </c>
      <c r="R47" s="31">
        <f t="shared" si="1"/>
        <v>1537138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7562875</v>
      </c>
      <c r="X47" s="31">
        <f t="shared" si="1"/>
        <v>7331409</v>
      </c>
      <c r="Y47" s="31">
        <f t="shared" si="1"/>
        <v>231466</v>
      </c>
      <c r="Z47" s="32">
        <f>+IF(X47&lt;&gt;0,+(Y47/X47)*100,0)</f>
        <v>3.1571830189803896</v>
      </c>
      <c r="AA47" s="29">
        <f>SUM(AA34:AA46)</f>
        <v>9775177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-133177</v>
      </c>
      <c r="F48" s="41">
        <f t="shared" si="2"/>
        <v>11801692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-436400</v>
      </c>
      <c r="L48" s="41">
        <f t="shared" si="2"/>
        <v>4563690</v>
      </c>
      <c r="M48" s="41">
        <f t="shared" si="2"/>
        <v>-919376</v>
      </c>
      <c r="N48" s="41">
        <f t="shared" si="2"/>
        <v>3207914</v>
      </c>
      <c r="O48" s="41">
        <f t="shared" si="2"/>
        <v>-4985688</v>
      </c>
      <c r="P48" s="41">
        <f t="shared" si="2"/>
        <v>-353500</v>
      </c>
      <c r="Q48" s="41">
        <f t="shared" si="2"/>
        <v>3535615</v>
      </c>
      <c r="R48" s="41">
        <f t="shared" si="2"/>
        <v>-1803573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8827155</v>
      </c>
      <c r="X48" s="41">
        <f t="shared" si="2"/>
        <v>8851248</v>
      </c>
      <c r="Y48" s="41">
        <f t="shared" si="2"/>
        <v>-24093</v>
      </c>
      <c r="Z48" s="42">
        <f>+IF(X48&lt;&gt;0,+(Y48/X48)*100,0)</f>
        <v>-0.27219890347666231</v>
      </c>
      <c r="AA48" s="39">
        <f>+AA32-AA47</f>
        <v>11801692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-133177</v>
      </c>
      <c r="F51" s="50">
        <f t="shared" si="3"/>
        <v>11801692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-436400</v>
      </c>
      <c r="L51" s="50">
        <f t="shared" si="3"/>
        <v>4563690</v>
      </c>
      <c r="M51" s="50">
        <f t="shared" si="3"/>
        <v>-919376</v>
      </c>
      <c r="N51" s="50">
        <f t="shared" si="3"/>
        <v>3207914</v>
      </c>
      <c r="O51" s="50">
        <f t="shared" si="3"/>
        <v>-4985688</v>
      </c>
      <c r="P51" s="50">
        <f t="shared" si="3"/>
        <v>-353500</v>
      </c>
      <c r="Q51" s="50">
        <f t="shared" si="3"/>
        <v>3535615</v>
      </c>
      <c r="R51" s="50">
        <f t="shared" si="3"/>
        <v>-1803573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8827155</v>
      </c>
      <c r="X51" s="50">
        <f t="shared" si="3"/>
        <v>8851248</v>
      </c>
      <c r="Y51" s="50">
        <f t="shared" si="3"/>
        <v>-24093</v>
      </c>
      <c r="Z51" s="51">
        <f>+IF(X51&lt;&gt;0,+(Y51/X51)*100,0)</f>
        <v>-0.27219890347666231</v>
      </c>
      <c r="AA51" s="48">
        <f>SUM(AA48:AA50)</f>
        <v>11801692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-133177</v>
      </c>
      <c r="F53" s="56">
        <f t="shared" si="4"/>
        <v>11801692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-436400</v>
      </c>
      <c r="L53" s="56">
        <f t="shared" si="4"/>
        <v>4563690</v>
      </c>
      <c r="M53" s="56">
        <f t="shared" si="4"/>
        <v>-919376</v>
      </c>
      <c r="N53" s="56">
        <f t="shared" si="4"/>
        <v>3207914</v>
      </c>
      <c r="O53" s="56">
        <f t="shared" si="4"/>
        <v>-4985688</v>
      </c>
      <c r="P53" s="56">
        <f t="shared" si="4"/>
        <v>-353500</v>
      </c>
      <c r="Q53" s="56">
        <f t="shared" si="4"/>
        <v>3535615</v>
      </c>
      <c r="R53" s="56">
        <f t="shared" si="4"/>
        <v>-1803573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8827155</v>
      </c>
      <c r="X53" s="56">
        <f t="shared" si="4"/>
        <v>8851248</v>
      </c>
      <c r="Y53" s="56">
        <f t="shared" si="4"/>
        <v>-24093</v>
      </c>
      <c r="Z53" s="57">
        <f>+IF(X53&lt;&gt;0,+(Y53/X53)*100,0)</f>
        <v>-0.27219890347666231</v>
      </c>
      <c r="AA53" s="54">
        <f>+AA51-AA52</f>
        <v>11801692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-133177</v>
      </c>
      <c r="F56" s="50">
        <f t="shared" si="5"/>
        <v>11801692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-436400</v>
      </c>
      <c r="L56" s="50">
        <f t="shared" si="5"/>
        <v>4563690</v>
      </c>
      <c r="M56" s="50">
        <f t="shared" si="5"/>
        <v>-919376</v>
      </c>
      <c r="N56" s="50">
        <f t="shared" si="5"/>
        <v>3207914</v>
      </c>
      <c r="O56" s="50">
        <f t="shared" si="5"/>
        <v>-4985688</v>
      </c>
      <c r="P56" s="50">
        <f t="shared" si="5"/>
        <v>-353500</v>
      </c>
      <c r="Q56" s="50">
        <f t="shared" si="5"/>
        <v>3535615</v>
      </c>
      <c r="R56" s="50">
        <f t="shared" si="5"/>
        <v>-1803573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8827155</v>
      </c>
      <c r="X56" s="50">
        <f t="shared" si="5"/>
        <v>8851248</v>
      </c>
      <c r="Y56" s="50">
        <f t="shared" si="5"/>
        <v>-24093</v>
      </c>
      <c r="Z56" s="51">
        <f>+IF(X56&lt;&gt;0,+(Y56/X56)*100,0)</f>
        <v>-0.27219890347666231</v>
      </c>
      <c r="AA56" s="48">
        <f>SUM(AA53:AA55)</f>
        <v>11801692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-133177</v>
      </c>
      <c r="F59" s="67">
        <f t="shared" si="6"/>
        <v>11801692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-436400</v>
      </c>
      <c r="L59" s="67">
        <f t="shared" si="6"/>
        <v>4563690</v>
      </c>
      <c r="M59" s="67">
        <f t="shared" si="6"/>
        <v>-919376</v>
      </c>
      <c r="N59" s="67">
        <f t="shared" si="6"/>
        <v>3207914</v>
      </c>
      <c r="O59" s="67">
        <f t="shared" si="6"/>
        <v>-4985688</v>
      </c>
      <c r="P59" s="67">
        <f t="shared" si="6"/>
        <v>-353500</v>
      </c>
      <c r="Q59" s="67">
        <f t="shared" si="6"/>
        <v>3535615</v>
      </c>
      <c r="R59" s="67">
        <f t="shared" si="6"/>
        <v>-1803573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8827155</v>
      </c>
      <c r="X59" s="67">
        <f t="shared" si="6"/>
        <v>8851248</v>
      </c>
      <c r="Y59" s="67">
        <f t="shared" si="6"/>
        <v>-24093</v>
      </c>
      <c r="Z59" s="68">
        <f>+IF(X59&lt;&gt;0,+(Y59/X59)*100,0)</f>
        <v>-0.27219890347666231</v>
      </c>
      <c r="AA59" s="65">
        <f>SUM(AA56:AA58)</f>
        <v>11801692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10700000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5350001</v>
      </c>
      <c r="Y25" s="22">
        <v>-5350001</v>
      </c>
      <c r="Z25" s="23">
        <v>-100</v>
      </c>
      <c r="AA25" s="20">
        <v>10700000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10700000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5350001</v>
      </c>
      <c r="Y32" s="31">
        <f t="shared" si="0"/>
        <v>-5350001</v>
      </c>
      <c r="Z32" s="32">
        <f>+IF(X32&lt;&gt;0,+(Y32/X32)*100,0)</f>
        <v>-100</v>
      </c>
      <c r="AA32" s="29">
        <f>SUM(AA6:AA31)</f>
        <v>10700000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10700000</v>
      </c>
      <c r="G41" s="22"/>
      <c r="H41" s="22"/>
      <c r="I41" s="22"/>
      <c r="J41" s="22"/>
      <c r="K41" s="22"/>
      <c r="L41" s="22"/>
      <c r="M41" s="22"/>
      <c r="N41" s="22"/>
      <c r="O41" s="22">
        <v>4930188</v>
      </c>
      <c r="P41" s="22"/>
      <c r="Q41" s="22">
        <v>2724381</v>
      </c>
      <c r="R41" s="22">
        <v>7654569</v>
      </c>
      <c r="S41" s="22"/>
      <c r="T41" s="22"/>
      <c r="U41" s="22"/>
      <c r="V41" s="22"/>
      <c r="W41" s="22">
        <v>7654569</v>
      </c>
      <c r="X41" s="22">
        <v>5350004</v>
      </c>
      <c r="Y41" s="22">
        <v>2304565</v>
      </c>
      <c r="Z41" s="23">
        <v>43.075949102094128</v>
      </c>
      <c r="AA41" s="20">
        <v>10700000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10700001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4930188</v>
      </c>
      <c r="P47" s="31">
        <f t="shared" si="1"/>
        <v>0</v>
      </c>
      <c r="Q47" s="31">
        <f t="shared" si="1"/>
        <v>2724381</v>
      </c>
      <c r="R47" s="31">
        <f t="shared" si="1"/>
        <v>7654569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7654569</v>
      </c>
      <c r="X47" s="31">
        <f t="shared" si="1"/>
        <v>5350004</v>
      </c>
      <c r="Y47" s="31">
        <f t="shared" si="1"/>
        <v>2304565</v>
      </c>
      <c r="Z47" s="32">
        <f>+IF(X47&lt;&gt;0,+(Y47/X47)*100,0)</f>
        <v>43.075949102094128</v>
      </c>
      <c r="AA47" s="29">
        <f>SUM(AA34:AA46)</f>
        <v>10700001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-4930188</v>
      </c>
      <c r="P48" s="41">
        <f t="shared" si="2"/>
        <v>0</v>
      </c>
      <c r="Q48" s="41">
        <f t="shared" si="2"/>
        <v>-2724381</v>
      </c>
      <c r="R48" s="41">
        <f t="shared" si="2"/>
        <v>-7654569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-7654569</v>
      </c>
      <c r="X48" s="41">
        <f t="shared" si="2"/>
        <v>-3</v>
      </c>
      <c r="Y48" s="41">
        <f t="shared" si="2"/>
        <v>-7654566</v>
      </c>
      <c r="Z48" s="42">
        <f>+IF(X48&lt;&gt;0,+(Y48/X48)*100,0)</f>
        <v>255152200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>
        <v>2778607</v>
      </c>
      <c r="M49" s="22">
        <v>906511</v>
      </c>
      <c r="N49" s="22">
        <v>3685118</v>
      </c>
      <c r="O49" s="22"/>
      <c r="P49" s="22"/>
      <c r="Q49" s="22">
        <v>2404752</v>
      </c>
      <c r="R49" s="22">
        <v>2404752</v>
      </c>
      <c r="S49" s="22"/>
      <c r="T49" s="22"/>
      <c r="U49" s="22"/>
      <c r="V49" s="22"/>
      <c r="W49" s="22">
        <v>7854752</v>
      </c>
      <c r="X49" s="22">
        <v>8025003</v>
      </c>
      <c r="Y49" s="22">
        <v>-170251</v>
      </c>
      <c r="Z49" s="23">
        <v>-2.1215069950752667</v>
      </c>
      <c r="AA49" s="20">
        <v>10700000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2778607</v>
      </c>
      <c r="M51" s="50">
        <f t="shared" si="3"/>
        <v>906511</v>
      </c>
      <c r="N51" s="50">
        <f t="shared" si="3"/>
        <v>3685118</v>
      </c>
      <c r="O51" s="50">
        <f t="shared" si="3"/>
        <v>-4930188</v>
      </c>
      <c r="P51" s="50">
        <f t="shared" si="3"/>
        <v>0</v>
      </c>
      <c r="Q51" s="50">
        <f t="shared" si="3"/>
        <v>-319629</v>
      </c>
      <c r="R51" s="50">
        <f t="shared" si="3"/>
        <v>-5249817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200183</v>
      </c>
      <c r="X51" s="50">
        <f t="shared" si="3"/>
        <v>8025000</v>
      </c>
      <c r="Y51" s="50">
        <f t="shared" si="3"/>
        <v>-7824817</v>
      </c>
      <c r="Z51" s="51">
        <f>+IF(X51&lt;&gt;0,+(Y51/X51)*100,0)</f>
        <v>-97.505507788161992</v>
      </c>
      <c r="AA51" s="48">
        <f>SUM(AA48:AA50)</f>
        <v>10699999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2778607</v>
      </c>
      <c r="M53" s="56">
        <f t="shared" si="4"/>
        <v>906511</v>
      </c>
      <c r="N53" s="56">
        <f t="shared" si="4"/>
        <v>3685118</v>
      </c>
      <c r="O53" s="56">
        <f t="shared" si="4"/>
        <v>-4930188</v>
      </c>
      <c r="P53" s="56">
        <f t="shared" si="4"/>
        <v>0</v>
      </c>
      <c r="Q53" s="56">
        <f t="shared" si="4"/>
        <v>-319629</v>
      </c>
      <c r="R53" s="56">
        <f t="shared" si="4"/>
        <v>-5249817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200183</v>
      </c>
      <c r="X53" s="56">
        <f t="shared" si="4"/>
        <v>8025000</v>
      </c>
      <c r="Y53" s="56">
        <f t="shared" si="4"/>
        <v>-7824817</v>
      </c>
      <c r="Z53" s="57">
        <f>+IF(X53&lt;&gt;0,+(Y53/X53)*100,0)</f>
        <v>-97.505507788161992</v>
      </c>
      <c r="AA53" s="54">
        <f>+AA51-AA52</f>
        <v>10699999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2778607</v>
      </c>
      <c r="M56" s="50">
        <f t="shared" si="5"/>
        <v>906511</v>
      </c>
      <c r="N56" s="50">
        <f t="shared" si="5"/>
        <v>3685118</v>
      </c>
      <c r="O56" s="50">
        <f t="shared" si="5"/>
        <v>-4930188</v>
      </c>
      <c r="P56" s="50">
        <f t="shared" si="5"/>
        <v>0</v>
      </c>
      <c r="Q56" s="50">
        <f t="shared" si="5"/>
        <v>-319629</v>
      </c>
      <c r="R56" s="50">
        <f t="shared" si="5"/>
        <v>-5249817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200183</v>
      </c>
      <c r="X56" s="50">
        <f t="shared" si="5"/>
        <v>8025000</v>
      </c>
      <c r="Y56" s="50">
        <f t="shared" si="5"/>
        <v>-7824817</v>
      </c>
      <c r="Z56" s="51">
        <f>+IF(X56&lt;&gt;0,+(Y56/X56)*100,0)</f>
        <v>-97.505507788161992</v>
      </c>
      <c r="AA56" s="48">
        <f>SUM(AA53:AA55)</f>
        <v>10699999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2778607</v>
      </c>
      <c r="M59" s="67">
        <f t="shared" si="6"/>
        <v>906511</v>
      </c>
      <c r="N59" s="67">
        <f t="shared" si="6"/>
        <v>3685118</v>
      </c>
      <c r="O59" s="67">
        <f t="shared" si="6"/>
        <v>-4930188</v>
      </c>
      <c r="P59" s="67">
        <f t="shared" si="6"/>
        <v>0</v>
      </c>
      <c r="Q59" s="67">
        <f t="shared" si="6"/>
        <v>-319629</v>
      </c>
      <c r="R59" s="67">
        <f t="shared" si="6"/>
        <v>-5249817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200183</v>
      </c>
      <c r="X59" s="67">
        <f t="shared" si="6"/>
        <v>8025000</v>
      </c>
      <c r="Y59" s="67">
        <f t="shared" si="6"/>
        <v>-7824817</v>
      </c>
      <c r="Z59" s="68">
        <f>+IF(X59&lt;&gt;0,+(Y59/X59)*100,0)</f>
        <v>-97.505507788161992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>
        <v>959351</v>
      </c>
      <c r="L6" s="22">
        <v>910001</v>
      </c>
      <c r="M6" s="22">
        <v>906641</v>
      </c>
      <c r="N6" s="22">
        <v>2775993</v>
      </c>
      <c r="O6" s="22">
        <v>782920</v>
      </c>
      <c r="P6" s="22">
        <v>783862</v>
      </c>
      <c r="Q6" s="22">
        <v>768010</v>
      </c>
      <c r="R6" s="22">
        <v>2334792</v>
      </c>
      <c r="S6" s="22"/>
      <c r="T6" s="22"/>
      <c r="U6" s="22"/>
      <c r="V6" s="22"/>
      <c r="W6" s="22">
        <v>7701330</v>
      </c>
      <c r="X6" s="22">
        <v>9219852</v>
      </c>
      <c r="Y6" s="22">
        <v>-1518522</v>
      </c>
      <c r="Z6" s="23">
        <v>-16.470134227751164</v>
      </c>
      <c r="AA6" s="20">
        <v>12293130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>
        <v>19709</v>
      </c>
      <c r="L13" s="22">
        <v>20594</v>
      </c>
      <c r="M13" s="22">
        <v>19705</v>
      </c>
      <c r="N13" s="22">
        <v>60008</v>
      </c>
      <c r="O13" s="22">
        <v>20205</v>
      </c>
      <c r="P13" s="22">
        <v>20935</v>
      </c>
      <c r="Q13" s="22">
        <v>21110</v>
      </c>
      <c r="R13" s="22">
        <v>62250</v>
      </c>
      <c r="S13" s="22"/>
      <c r="T13" s="22"/>
      <c r="U13" s="22"/>
      <c r="V13" s="22"/>
      <c r="W13" s="22">
        <v>180788</v>
      </c>
      <c r="X13" s="22">
        <v>159030</v>
      </c>
      <c r="Y13" s="22">
        <v>21758</v>
      </c>
      <c r="Z13" s="23">
        <v>13.681695277620577</v>
      </c>
      <c r="AA13" s="20">
        <v>212040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124149</v>
      </c>
      <c r="Y23" s="22">
        <v>-124149</v>
      </c>
      <c r="Z23" s="23">
        <v>-100</v>
      </c>
      <c r="AA23" s="20">
        <v>165531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979060</v>
      </c>
      <c r="L32" s="31">
        <f t="shared" si="0"/>
        <v>930595</v>
      </c>
      <c r="M32" s="31">
        <f t="shared" si="0"/>
        <v>926346</v>
      </c>
      <c r="N32" s="31">
        <f t="shared" si="0"/>
        <v>2836001</v>
      </c>
      <c r="O32" s="31">
        <f t="shared" si="0"/>
        <v>803125</v>
      </c>
      <c r="P32" s="31">
        <f t="shared" si="0"/>
        <v>804797</v>
      </c>
      <c r="Q32" s="31">
        <f t="shared" si="0"/>
        <v>789120</v>
      </c>
      <c r="R32" s="31">
        <f t="shared" si="0"/>
        <v>2397042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7882118</v>
      </c>
      <c r="X32" s="31">
        <f t="shared" si="0"/>
        <v>9503031</v>
      </c>
      <c r="Y32" s="31">
        <f t="shared" si="0"/>
        <v>-1620913</v>
      </c>
      <c r="Z32" s="32">
        <f>+IF(X32&lt;&gt;0,+(Y32/X32)*100,0)</f>
        <v>-17.056800088308666</v>
      </c>
      <c r="AA32" s="29">
        <f>SUM(AA6:AA31)</f>
        <v>12670701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>
        <v>87472</v>
      </c>
      <c r="L34" s="22">
        <v>232859</v>
      </c>
      <c r="M34" s="22">
        <v>256532</v>
      </c>
      <c r="N34" s="22">
        <v>576863</v>
      </c>
      <c r="O34" s="22">
        <v>239309</v>
      </c>
      <c r="P34" s="22">
        <v>251517</v>
      </c>
      <c r="Q34" s="22">
        <v>245590</v>
      </c>
      <c r="R34" s="22">
        <v>736416</v>
      </c>
      <c r="S34" s="22"/>
      <c r="T34" s="22"/>
      <c r="U34" s="22"/>
      <c r="V34" s="22"/>
      <c r="W34" s="22">
        <v>1546267</v>
      </c>
      <c r="X34" s="22">
        <v>753963</v>
      </c>
      <c r="Y34" s="22">
        <v>792304</v>
      </c>
      <c r="Z34" s="23">
        <v>105.08526280467343</v>
      </c>
      <c r="AA34" s="20">
        <v>1005276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>
        <v>953462</v>
      </c>
      <c r="L36" s="22">
        <v>986964</v>
      </c>
      <c r="M36" s="22">
        <v>838470</v>
      </c>
      <c r="N36" s="22">
        <v>2778896</v>
      </c>
      <c r="O36" s="22">
        <v>827982</v>
      </c>
      <c r="P36" s="22">
        <v>856916</v>
      </c>
      <c r="Q36" s="22">
        <v>842856</v>
      </c>
      <c r="R36" s="22">
        <v>2527754</v>
      </c>
      <c r="S36" s="22"/>
      <c r="T36" s="22"/>
      <c r="U36" s="22"/>
      <c r="V36" s="22"/>
      <c r="W36" s="22">
        <v>9449272</v>
      </c>
      <c r="X36" s="22">
        <v>9375002</v>
      </c>
      <c r="Y36" s="22">
        <v>74270</v>
      </c>
      <c r="Z36" s="23">
        <v>0.79221316432785827</v>
      </c>
      <c r="AA36" s="20">
        <v>12500000</v>
      </c>
    </row>
    <row r="37" spans="1:27" ht="13.5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>
        <v>348</v>
      </c>
      <c r="L37" s="22">
        <v>884</v>
      </c>
      <c r="M37" s="22">
        <v>58675</v>
      </c>
      <c r="N37" s="22">
        <v>59907</v>
      </c>
      <c r="O37" s="22">
        <v>55104</v>
      </c>
      <c r="P37" s="22">
        <v>28520</v>
      </c>
      <c r="Q37" s="22">
        <v>18618</v>
      </c>
      <c r="R37" s="22">
        <v>102242</v>
      </c>
      <c r="S37" s="22"/>
      <c r="T37" s="22"/>
      <c r="U37" s="22"/>
      <c r="V37" s="22"/>
      <c r="W37" s="22">
        <v>162741</v>
      </c>
      <c r="X37" s="22">
        <v>675000</v>
      </c>
      <c r="Y37" s="22">
        <v>-512259</v>
      </c>
      <c r="Z37" s="23">
        <v>-75.890222222222221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75001</v>
      </c>
      <c r="Y41" s="22">
        <v>-75001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1500002</v>
      </c>
      <c r="Y43" s="22">
        <v>-1500002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>
        <v>34126</v>
      </c>
      <c r="L44" s="22">
        <v>20662</v>
      </c>
      <c r="M44" s="22">
        <v>23079</v>
      </c>
      <c r="N44" s="22">
        <v>77867</v>
      </c>
      <c r="O44" s="22">
        <v>23143</v>
      </c>
      <c r="P44" s="22">
        <v>177584</v>
      </c>
      <c r="Q44" s="22">
        <v>19859</v>
      </c>
      <c r="R44" s="22">
        <v>220586</v>
      </c>
      <c r="S44" s="22"/>
      <c r="T44" s="22"/>
      <c r="U44" s="22"/>
      <c r="V44" s="22"/>
      <c r="W44" s="22">
        <v>562086</v>
      </c>
      <c r="X44" s="22">
        <v>753630</v>
      </c>
      <c r="Y44" s="22">
        <v>-191544</v>
      </c>
      <c r="Z44" s="23">
        <v>-25.416185661398831</v>
      </c>
      <c r="AA44" s="20">
        <v>1004832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1075408</v>
      </c>
      <c r="L47" s="31">
        <f t="shared" si="1"/>
        <v>1241369</v>
      </c>
      <c r="M47" s="31">
        <f t="shared" si="1"/>
        <v>1176756</v>
      </c>
      <c r="N47" s="31">
        <f t="shared" si="1"/>
        <v>3493533</v>
      </c>
      <c r="O47" s="31">
        <f t="shared" si="1"/>
        <v>1145538</v>
      </c>
      <c r="P47" s="31">
        <f t="shared" si="1"/>
        <v>1314537</v>
      </c>
      <c r="Q47" s="31">
        <f t="shared" si="1"/>
        <v>1126923</v>
      </c>
      <c r="R47" s="31">
        <f t="shared" si="1"/>
        <v>3586998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11720366</v>
      </c>
      <c r="X47" s="31">
        <f t="shared" si="1"/>
        <v>13132598</v>
      </c>
      <c r="Y47" s="31">
        <f t="shared" si="1"/>
        <v>-1412232</v>
      </c>
      <c r="Z47" s="32">
        <f>+IF(X47&lt;&gt;0,+(Y47/X47)*100,0)</f>
        <v>-10.753637627528079</v>
      </c>
      <c r="AA47" s="29">
        <f>SUM(AA34:AA46)</f>
        <v>17510108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-96348</v>
      </c>
      <c r="L48" s="41">
        <f t="shared" si="2"/>
        <v>-310774</v>
      </c>
      <c r="M48" s="41">
        <f t="shared" si="2"/>
        <v>-250410</v>
      </c>
      <c r="N48" s="41">
        <f t="shared" si="2"/>
        <v>-657532</v>
      </c>
      <c r="O48" s="41">
        <f t="shared" si="2"/>
        <v>-342413</v>
      </c>
      <c r="P48" s="41">
        <f t="shared" si="2"/>
        <v>-509740</v>
      </c>
      <c r="Q48" s="41">
        <f t="shared" si="2"/>
        <v>-337803</v>
      </c>
      <c r="R48" s="41">
        <f t="shared" si="2"/>
        <v>-1189956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-3838248</v>
      </c>
      <c r="X48" s="41">
        <f t="shared" si="2"/>
        <v>-3629567</v>
      </c>
      <c r="Y48" s="41">
        <f t="shared" si="2"/>
        <v>-208681</v>
      </c>
      <c r="Z48" s="42">
        <f>+IF(X48&lt;&gt;0,+(Y48/X48)*100,0)</f>
        <v>5.7494736975512506</v>
      </c>
      <c r="AA48" s="39">
        <f>+AA32-AA47</f>
        <v>-4839407</v>
      </c>
    </row>
    <row r="49" spans="1:27" ht="25.5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5159009</v>
      </c>
      <c r="G49" s="22"/>
      <c r="H49" s="22"/>
      <c r="I49" s="22"/>
      <c r="J49" s="22"/>
      <c r="K49" s="22"/>
      <c r="L49" s="22">
        <v>844322</v>
      </c>
      <c r="M49" s="22"/>
      <c r="N49" s="22">
        <v>844322</v>
      </c>
      <c r="O49" s="22">
        <v>887938</v>
      </c>
      <c r="P49" s="22">
        <v>888995</v>
      </c>
      <c r="Q49" s="22"/>
      <c r="R49" s="22">
        <v>1776933</v>
      </c>
      <c r="S49" s="22"/>
      <c r="T49" s="22"/>
      <c r="U49" s="22"/>
      <c r="V49" s="22"/>
      <c r="W49" s="22">
        <v>2621255</v>
      </c>
      <c r="X49" s="22">
        <v>3224381</v>
      </c>
      <c r="Y49" s="22">
        <v>-603126</v>
      </c>
      <c r="Z49" s="23">
        <v>-18.705171628290827</v>
      </c>
      <c r="AA49" s="20">
        <v>5159009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319602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-96348</v>
      </c>
      <c r="L51" s="50">
        <f t="shared" si="3"/>
        <v>533548</v>
      </c>
      <c r="M51" s="50">
        <f t="shared" si="3"/>
        <v>-250410</v>
      </c>
      <c r="N51" s="50">
        <f t="shared" si="3"/>
        <v>186790</v>
      </c>
      <c r="O51" s="50">
        <f t="shared" si="3"/>
        <v>545525</v>
      </c>
      <c r="P51" s="50">
        <f t="shared" si="3"/>
        <v>379255</v>
      </c>
      <c r="Q51" s="50">
        <f t="shared" si="3"/>
        <v>-337803</v>
      </c>
      <c r="R51" s="50">
        <f t="shared" si="3"/>
        <v>586977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-1216993</v>
      </c>
      <c r="X51" s="50">
        <f t="shared" si="3"/>
        <v>-405186</v>
      </c>
      <c r="Y51" s="50">
        <f t="shared" si="3"/>
        <v>-811807</v>
      </c>
      <c r="Z51" s="51">
        <f>+IF(X51&lt;&gt;0,+(Y51/X51)*100,0)</f>
        <v>200.35415833715874</v>
      </c>
      <c r="AA51" s="48">
        <f>SUM(AA48:AA50)</f>
        <v>319602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319602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-96348</v>
      </c>
      <c r="L53" s="56">
        <f t="shared" si="4"/>
        <v>533548</v>
      </c>
      <c r="M53" s="56">
        <f t="shared" si="4"/>
        <v>-250410</v>
      </c>
      <c r="N53" s="56">
        <f t="shared" si="4"/>
        <v>186790</v>
      </c>
      <c r="O53" s="56">
        <f t="shared" si="4"/>
        <v>545525</v>
      </c>
      <c r="P53" s="56">
        <f t="shared" si="4"/>
        <v>379255</v>
      </c>
      <c r="Q53" s="56">
        <f t="shared" si="4"/>
        <v>-337803</v>
      </c>
      <c r="R53" s="56">
        <f t="shared" si="4"/>
        <v>586977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-1216993</v>
      </c>
      <c r="X53" s="56">
        <f t="shared" si="4"/>
        <v>-405186</v>
      </c>
      <c r="Y53" s="56">
        <f t="shared" si="4"/>
        <v>-811807</v>
      </c>
      <c r="Z53" s="57">
        <f>+IF(X53&lt;&gt;0,+(Y53/X53)*100,0)</f>
        <v>200.35415833715874</v>
      </c>
      <c r="AA53" s="54">
        <f>+AA51-AA52</f>
        <v>319602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319602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-96348</v>
      </c>
      <c r="L56" s="50">
        <f t="shared" si="5"/>
        <v>533548</v>
      </c>
      <c r="M56" s="50">
        <f t="shared" si="5"/>
        <v>-250410</v>
      </c>
      <c r="N56" s="50">
        <f t="shared" si="5"/>
        <v>186790</v>
      </c>
      <c r="O56" s="50">
        <f t="shared" si="5"/>
        <v>545525</v>
      </c>
      <c r="P56" s="50">
        <f t="shared" si="5"/>
        <v>379255</v>
      </c>
      <c r="Q56" s="50">
        <f t="shared" si="5"/>
        <v>-337803</v>
      </c>
      <c r="R56" s="50">
        <f t="shared" si="5"/>
        <v>586977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-1216993</v>
      </c>
      <c r="X56" s="50">
        <f t="shared" si="5"/>
        <v>-405186</v>
      </c>
      <c r="Y56" s="50">
        <f t="shared" si="5"/>
        <v>-811807</v>
      </c>
      <c r="Z56" s="51">
        <f>+IF(X56&lt;&gt;0,+(Y56/X56)*100,0)</f>
        <v>200.35415833715874</v>
      </c>
      <c r="AA56" s="48">
        <f>SUM(AA53:AA55)</f>
        <v>319602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319602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-96348</v>
      </c>
      <c r="L59" s="67">
        <f t="shared" si="6"/>
        <v>533548</v>
      </c>
      <c r="M59" s="67">
        <f t="shared" si="6"/>
        <v>-250410</v>
      </c>
      <c r="N59" s="67">
        <f t="shared" si="6"/>
        <v>186790</v>
      </c>
      <c r="O59" s="67">
        <f t="shared" si="6"/>
        <v>545525</v>
      </c>
      <c r="P59" s="67">
        <f t="shared" si="6"/>
        <v>379255</v>
      </c>
      <c r="Q59" s="67">
        <f t="shared" si="6"/>
        <v>-337803</v>
      </c>
      <c r="R59" s="67">
        <f t="shared" si="6"/>
        <v>586977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-1216993</v>
      </c>
      <c r="X59" s="67">
        <f t="shared" si="6"/>
        <v>-405186</v>
      </c>
      <c r="Y59" s="67">
        <f t="shared" si="6"/>
        <v>-811807</v>
      </c>
      <c r="Z59" s="68">
        <f>+IF(X59&lt;&gt;0,+(Y59/X59)*100,0)</f>
        <v>200.35415833715874</v>
      </c>
      <c r="AA59" s="65">
        <f>SUM(AA56:AA58)</f>
        <v>319602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45307048</v>
      </c>
      <c r="G6" s="22">
        <v>2320358</v>
      </c>
      <c r="H6" s="22">
        <v>4131776</v>
      </c>
      <c r="I6" s="22">
        <v>4176573</v>
      </c>
      <c r="J6" s="22">
        <v>10628707</v>
      </c>
      <c r="K6" s="22">
        <v>4038464</v>
      </c>
      <c r="L6" s="22">
        <v>2614167</v>
      </c>
      <c r="M6" s="22">
        <v>2752587</v>
      </c>
      <c r="N6" s="22">
        <v>9405218</v>
      </c>
      <c r="O6" s="22">
        <v>3246086</v>
      </c>
      <c r="P6" s="22">
        <v>4179486</v>
      </c>
      <c r="Q6" s="22">
        <v>6990872</v>
      </c>
      <c r="R6" s="22">
        <v>14416444</v>
      </c>
      <c r="S6" s="22"/>
      <c r="T6" s="22"/>
      <c r="U6" s="22"/>
      <c r="V6" s="22"/>
      <c r="W6" s="22">
        <v>34450369</v>
      </c>
      <c r="X6" s="22">
        <v>33980283</v>
      </c>
      <c r="Y6" s="22">
        <v>470086</v>
      </c>
      <c r="Z6" s="23">
        <v>1.3834081370069813</v>
      </c>
      <c r="AA6" s="20">
        <v>45307048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45307048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4038464</v>
      </c>
      <c r="L32" s="31">
        <f t="shared" si="0"/>
        <v>2614167</v>
      </c>
      <c r="M32" s="31">
        <f t="shared" si="0"/>
        <v>2752587</v>
      </c>
      <c r="N32" s="31">
        <f t="shared" si="0"/>
        <v>9405218</v>
      </c>
      <c r="O32" s="31">
        <f t="shared" si="0"/>
        <v>3246086</v>
      </c>
      <c r="P32" s="31">
        <f t="shared" si="0"/>
        <v>4179486</v>
      </c>
      <c r="Q32" s="31">
        <f t="shared" si="0"/>
        <v>6990872</v>
      </c>
      <c r="R32" s="31">
        <f t="shared" si="0"/>
        <v>14416444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34450369</v>
      </c>
      <c r="X32" s="31">
        <f t="shared" si="0"/>
        <v>33980283</v>
      </c>
      <c r="Y32" s="31">
        <f t="shared" si="0"/>
        <v>470086</v>
      </c>
      <c r="Z32" s="32">
        <f>+IF(X32&lt;&gt;0,+(Y32/X32)*100,0)</f>
        <v>1.3834081370069813</v>
      </c>
      <c r="AA32" s="29">
        <f>SUM(AA6:AA31)</f>
        <v>45307048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3016734</v>
      </c>
      <c r="D34" s="20"/>
      <c r="E34" s="21">
        <v>2534091</v>
      </c>
      <c r="F34" s="22">
        <v>2957838</v>
      </c>
      <c r="G34" s="22">
        <v>250746</v>
      </c>
      <c r="H34" s="22">
        <v>297108</v>
      </c>
      <c r="I34" s="22">
        <v>251651</v>
      </c>
      <c r="J34" s="22">
        <v>799505</v>
      </c>
      <c r="K34" s="22">
        <v>231619</v>
      </c>
      <c r="L34" s="22">
        <v>227940</v>
      </c>
      <c r="M34" s="22">
        <v>230310</v>
      </c>
      <c r="N34" s="22">
        <v>689869</v>
      </c>
      <c r="O34" s="22">
        <v>443056</v>
      </c>
      <c r="P34" s="22">
        <v>496865</v>
      </c>
      <c r="Q34" s="22">
        <v>500612</v>
      </c>
      <c r="R34" s="22">
        <v>1440533</v>
      </c>
      <c r="S34" s="22"/>
      <c r="T34" s="22"/>
      <c r="U34" s="22"/>
      <c r="V34" s="22"/>
      <c r="W34" s="22">
        <v>2929907</v>
      </c>
      <c r="X34" s="22">
        <v>2218374</v>
      </c>
      <c r="Y34" s="22">
        <v>711533</v>
      </c>
      <c r="Z34" s="23">
        <v>32.074528460935802</v>
      </c>
      <c r="AA34" s="20">
        <v>2957838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>
        <v>3660434</v>
      </c>
      <c r="L36" s="22">
        <v>3425924</v>
      </c>
      <c r="M36" s="22"/>
      <c r="N36" s="22">
        <v>7086358</v>
      </c>
      <c r="O36" s="22">
        <v>3427145</v>
      </c>
      <c r="P36" s="22">
        <v>41279</v>
      </c>
      <c r="Q36" s="22">
        <v>3362747</v>
      </c>
      <c r="R36" s="22">
        <v>6831171</v>
      </c>
      <c r="S36" s="22"/>
      <c r="T36" s="22"/>
      <c r="U36" s="22"/>
      <c r="V36" s="22"/>
      <c r="W36" s="22">
        <v>27556111</v>
      </c>
      <c r="X36" s="22">
        <v>38574594</v>
      </c>
      <c r="Y36" s="22">
        <v>-11018483</v>
      </c>
      <c r="Z36" s="23">
        <v>-28.564093247488231</v>
      </c>
      <c r="AA36" s="20">
        <v>51432794</v>
      </c>
    </row>
    <row r="37" spans="1:27" ht="13.5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5000</v>
      </c>
      <c r="G37" s="22"/>
      <c r="H37" s="22"/>
      <c r="I37" s="22"/>
      <c r="J37" s="22"/>
      <c r="K37" s="22"/>
      <c r="L37" s="22"/>
      <c r="M37" s="22"/>
      <c r="N37" s="22"/>
      <c r="O37" s="22">
        <v>496</v>
      </c>
      <c r="P37" s="22"/>
      <c r="Q37" s="22">
        <v>293</v>
      </c>
      <c r="R37" s="22">
        <v>789</v>
      </c>
      <c r="S37" s="22"/>
      <c r="T37" s="22"/>
      <c r="U37" s="22"/>
      <c r="V37" s="22"/>
      <c r="W37" s="22">
        <v>789</v>
      </c>
      <c r="X37" s="22">
        <v>3753</v>
      </c>
      <c r="Y37" s="22">
        <v>-2964</v>
      </c>
      <c r="Z37" s="23">
        <v>-78.97681854516388</v>
      </c>
      <c r="AA37" s="20">
        <v>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1275003</v>
      </c>
      <c r="Y38" s="22">
        <v>-1275003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966841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725130</v>
      </c>
      <c r="Y39" s="22">
        <v>-725130</v>
      </c>
      <c r="Z39" s="23">
        <v>-100</v>
      </c>
      <c r="AA39" s="20">
        <v>966841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>
        <v>91746</v>
      </c>
      <c r="L41" s="22">
        <v>40381</v>
      </c>
      <c r="M41" s="22">
        <v>87936</v>
      </c>
      <c r="N41" s="22">
        <v>220063</v>
      </c>
      <c r="O41" s="22">
        <v>175214</v>
      </c>
      <c r="P41" s="22">
        <v>159066</v>
      </c>
      <c r="Q41" s="22">
        <v>149257</v>
      </c>
      <c r="R41" s="22">
        <v>483537</v>
      </c>
      <c r="S41" s="22"/>
      <c r="T41" s="22"/>
      <c r="U41" s="22"/>
      <c r="V41" s="22"/>
      <c r="W41" s="22">
        <v>1009890</v>
      </c>
      <c r="X41" s="22">
        <v>1297503</v>
      </c>
      <c r="Y41" s="22">
        <v>-287613</v>
      </c>
      <c r="Z41" s="23">
        <v>-22.166653949933064</v>
      </c>
      <c r="AA41" s="20">
        <v>1730000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834160</v>
      </c>
      <c r="G44" s="22">
        <v>2058</v>
      </c>
      <c r="H44" s="22">
        <v>39445</v>
      </c>
      <c r="I44" s="22">
        <v>2067</v>
      </c>
      <c r="J44" s="22">
        <v>43570</v>
      </c>
      <c r="K44" s="22">
        <v>1867</v>
      </c>
      <c r="L44" s="22">
        <v>24202</v>
      </c>
      <c r="M44" s="22">
        <v>1854</v>
      </c>
      <c r="N44" s="22">
        <v>27923</v>
      </c>
      <c r="O44" s="22">
        <v>113298</v>
      </c>
      <c r="P44" s="22">
        <v>51652</v>
      </c>
      <c r="Q44" s="22">
        <v>187024</v>
      </c>
      <c r="R44" s="22">
        <v>351974</v>
      </c>
      <c r="S44" s="22"/>
      <c r="T44" s="22"/>
      <c r="U44" s="22"/>
      <c r="V44" s="22"/>
      <c r="W44" s="22">
        <v>423467</v>
      </c>
      <c r="X44" s="22">
        <v>625617</v>
      </c>
      <c r="Y44" s="22">
        <v>-202150</v>
      </c>
      <c r="Z44" s="23">
        <v>-32.312101493405706</v>
      </c>
      <c r="AA44" s="20">
        <v>834160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49496438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59626633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3985666</v>
      </c>
      <c r="L47" s="31">
        <f t="shared" si="1"/>
        <v>3718447</v>
      </c>
      <c r="M47" s="31">
        <f t="shared" si="1"/>
        <v>320100</v>
      </c>
      <c r="N47" s="31">
        <f t="shared" si="1"/>
        <v>8024213</v>
      </c>
      <c r="O47" s="31">
        <f t="shared" si="1"/>
        <v>4159209</v>
      </c>
      <c r="P47" s="31">
        <f t="shared" si="1"/>
        <v>748862</v>
      </c>
      <c r="Q47" s="31">
        <f t="shared" si="1"/>
        <v>4199933</v>
      </c>
      <c r="R47" s="31">
        <f t="shared" si="1"/>
        <v>9108004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31920164</v>
      </c>
      <c r="X47" s="31">
        <f t="shared" si="1"/>
        <v>44719974</v>
      </c>
      <c r="Y47" s="31">
        <f t="shared" si="1"/>
        <v>-12799810</v>
      </c>
      <c r="Z47" s="32">
        <f>+IF(X47&lt;&gt;0,+(Y47/X47)*100,0)</f>
        <v>-28.622132025389817</v>
      </c>
      <c r="AA47" s="29">
        <f>SUM(AA34:AA46)</f>
        <v>59626633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-13934101</v>
      </c>
      <c r="D48" s="39">
        <f t="shared" si="2"/>
        <v>0</v>
      </c>
      <c r="E48" s="40">
        <f t="shared" si="2"/>
        <v>-17690267</v>
      </c>
      <c r="F48" s="41">
        <f t="shared" si="2"/>
        <v>-14319585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52798</v>
      </c>
      <c r="L48" s="41">
        <f t="shared" si="2"/>
        <v>-1104280</v>
      </c>
      <c r="M48" s="41">
        <f t="shared" si="2"/>
        <v>2432487</v>
      </c>
      <c r="N48" s="41">
        <f t="shared" si="2"/>
        <v>1381005</v>
      </c>
      <c r="O48" s="41">
        <f t="shared" si="2"/>
        <v>-913123</v>
      </c>
      <c r="P48" s="41">
        <f t="shared" si="2"/>
        <v>3430624</v>
      </c>
      <c r="Q48" s="41">
        <f t="shared" si="2"/>
        <v>2790939</v>
      </c>
      <c r="R48" s="41">
        <f t="shared" si="2"/>
        <v>5308440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2530205</v>
      </c>
      <c r="X48" s="41">
        <f t="shared" si="2"/>
        <v>-10739691</v>
      </c>
      <c r="Y48" s="41">
        <f t="shared" si="2"/>
        <v>13269896</v>
      </c>
      <c r="Z48" s="42">
        <f>+IF(X48&lt;&gt;0,+(Y48/X48)*100,0)</f>
        <v>-123.55938359865289</v>
      </c>
      <c r="AA48" s="39">
        <f>+AA32-AA47</f>
        <v>-14319585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-13934101</v>
      </c>
      <c r="D51" s="48">
        <f t="shared" si="3"/>
        <v>0</v>
      </c>
      <c r="E51" s="49">
        <f t="shared" si="3"/>
        <v>-17690267</v>
      </c>
      <c r="F51" s="50">
        <f t="shared" si="3"/>
        <v>-14319585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52798</v>
      </c>
      <c r="L51" s="50">
        <f t="shared" si="3"/>
        <v>-1104280</v>
      </c>
      <c r="M51" s="50">
        <f t="shared" si="3"/>
        <v>2432487</v>
      </c>
      <c r="N51" s="50">
        <f t="shared" si="3"/>
        <v>1381005</v>
      </c>
      <c r="O51" s="50">
        <f t="shared" si="3"/>
        <v>-913123</v>
      </c>
      <c r="P51" s="50">
        <f t="shared" si="3"/>
        <v>3430624</v>
      </c>
      <c r="Q51" s="50">
        <f t="shared" si="3"/>
        <v>2790939</v>
      </c>
      <c r="R51" s="50">
        <f t="shared" si="3"/>
        <v>5308440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2530205</v>
      </c>
      <c r="X51" s="50">
        <f t="shared" si="3"/>
        <v>-10739691</v>
      </c>
      <c r="Y51" s="50">
        <f t="shared" si="3"/>
        <v>13269896</v>
      </c>
      <c r="Z51" s="51">
        <f>+IF(X51&lt;&gt;0,+(Y51/X51)*100,0)</f>
        <v>-123.55938359865289</v>
      </c>
      <c r="AA51" s="48">
        <f>SUM(AA48:AA50)</f>
        <v>-14319585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-13934101</v>
      </c>
      <c r="D53" s="54">
        <f>+D51-D52</f>
        <v>0</v>
      </c>
      <c r="E53" s="55">
        <f t="shared" si="4"/>
        <v>-17690267</v>
      </c>
      <c r="F53" s="56">
        <f t="shared" si="4"/>
        <v>-14319585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52798</v>
      </c>
      <c r="L53" s="56">
        <f t="shared" si="4"/>
        <v>-1104280</v>
      </c>
      <c r="M53" s="56">
        <f t="shared" si="4"/>
        <v>2432487</v>
      </c>
      <c r="N53" s="56">
        <f t="shared" si="4"/>
        <v>1381005</v>
      </c>
      <c r="O53" s="56">
        <f t="shared" si="4"/>
        <v>-913123</v>
      </c>
      <c r="P53" s="56">
        <f t="shared" si="4"/>
        <v>3430624</v>
      </c>
      <c r="Q53" s="56">
        <f t="shared" si="4"/>
        <v>2790939</v>
      </c>
      <c r="R53" s="56">
        <f t="shared" si="4"/>
        <v>5308440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2530205</v>
      </c>
      <c r="X53" s="56">
        <f t="shared" si="4"/>
        <v>-10739691</v>
      </c>
      <c r="Y53" s="56">
        <f t="shared" si="4"/>
        <v>13269896</v>
      </c>
      <c r="Z53" s="57">
        <f>+IF(X53&lt;&gt;0,+(Y53/X53)*100,0)</f>
        <v>-123.55938359865289</v>
      </c>
      <c r="AA53" s="54">
        <f>+AA51-AA52</f>
        <v>-14319585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-13934101</v>
      </c>
      <c r="D56" s="48">
        <f>SUM(D53:D55)</f>
        <v>0</v>
      </c>
      <c r="E56" s="49">
        <f t="shared" si="5"/>
        <v>-17690267</v>
      </c>
      <c r="F56" s="50">
        <f t="shared" si="5"/>
        <v>-14319585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52798</v>
      </c>
      <c r="L56" s="50">
        <f t="shared" si="5"/>
        <v>-1104280</v>
      </c>
      <c r="M56" s="50">
        <f t="shared" si="5"/>
        <v>2432487</v>
      </c>
      <c r="N56" s="50">
        <f t="shared" si="5"/>
        <v>1381005</v>
      </c>
      <c r="O56" s="50">
        <f t="shared" si="5"/>
        <v>-913123</v>
      </c>
      <c r="P56" s="50">
        <f t="shared" si="5"/>
        <v>3430624</v>
      </c>
      <c r="Q56" s="50">
        <f t="shared" si="5"/>
        <v>2790939</v>
      </c>
      <c r="R56" s="50">
        <f t="shared" si="5"/>
        <v>5308440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2530205</v>
      </c>
      <c r="X56" s="50">
        <f t="shared" si="5"/>
        <v>-10739691</v>
      </c>
      <c r="Y56" s="50">
        <f t="shared" si="5"/>
        <v>13269896</v>
      </c>
      <c r="Z56" s="51">
        <f>+IF(X56&lt;&gt;0,+(Y56/X56)*100,0)</f>
        <v>-123.55938359865289</v>
      </c>
      <c r="AA56" s="48">
        <f>SUM(AA53:AA55)</f>
        <v>-14319585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-13934101</v>
      </c>
      <c r="D59" s="65">
        <f>SUM(D56:D58)</f>
        <v>0</v>
      </c>
      <c r="E59" s="66">
        <f t="shared" si="6"/>
        <v>-17690267</v>
      </c>
      <c r="F59" s="67">
        <f t="shared" si="6"/>
        <v>-14319585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52798</v>
      </c>
      <c r="L59" s="67">
        <f t="shared" si="6"/>
        <v>-1104280</v>
      </c>
      <c r="M59" s="67">
        <f t="shared" si="6"/>
        <v>2432487</v>
      </c>
      <c r="N59" s="67">
        <f t="shared" si="6"/>
        <v>1381005</v>
      </c>
      <c r="O59" s="67">
        <f t="shared" si="6"/>
        <v>-913123</v>
      </c>
      <c r="P59" s="67">
        <f t="shared" si="6"/>
        <v>3430624</v>
      </c>
      <c r="Q59" s="67">
        <f t="shared" si="6"/>
        <v>2790939</v>
      </c>
      <c r="R59" s="67">
        <f t="shared" si="6"/>
        <v>5308440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2530205</v>
      </c>
      <c r="X59" s="67">
        <f t="shared" si="6"/>
        <v>-10739691</v>
      </c>
      <c r="Y59" s="67">
        <f t="shared" si="6"/>
        <v>13269896</v>
      </c>
      <c r="Z59" s="68">
        <f>+IF(X59&lt;&gt;0,+(Y59/X59)*100,0)</f>
        <v>-123.55938359865289</v>
      </c>
      <c r="AA59" s="65">
        <f>SUM(AA56:AA58)</f>
        <v>-14319585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2069503</v>
      </c>
      <c r="G34" s="22">
        <v>153460</v>
      </c>
      <c r="H34" s="22">
        <v>153460</v>
      </c>
      <c r="I34" s="22">
        <v>111719</v>
      </c>
      <c r="J34" s="22">
        <v>418639</v>
      </c>
      <c r="K34" s="22">
        <v>153460</v>
      </c>
      <c r="L34" s="22">
        <v>153460</v>
      </c>
      <c r="M34" s="22">
        <v>200462</v>
      </c>
      <c r="N34" s="22">
        <v>507382</v>
      </c>
      <c r="O34" s="22">
        <v>237926</v>
      </c>
      <c r="P34" s="22">
        <v>234409</v>
      </c>
      <c r="Q34" s="22">
        <v>226180</v>
      </c>
      <c r="R34" s="22">
        <v>698515</v>
      </c>
      <c r="S34" s="22"/>
      <c r="T34" s="22"/>
      <c r="U34" s="22"/>
      <c r="V34" s="22"/>
      <c r="W34" s="22">
        <v>1624536</v>
      </c>
      <c r="X34" s="22">
        <v>1552122</v>
      </c>
      <c r="Y34" s="22">
        <v>72414</v>
      </c>
      <c r="Z34" s="23">
        <v>4.6654837699613818</v>
      </c>
      <c r="AA34" s="20">
        <v>2069503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>
        <v>146790</v>
      </c>
      <c r="M41" s="22"/>
      <c r="N41" s="22">
        <v>146790</v>
      </c>
      <c r="O41" s="22"/>
      <c r="P41" s="22"/>
      <c r="Q41" s="22"/>
      <c r="R41" s="22"/>
      <c r="S41" s="22"/>
      <c r="T41" s="22"/>
      <c r="U41" s="22"/>
      <c r="V41" s="22"/>
      <c r="W41" s="22">
        <v>264790</v>
      </c>
      <c r="X41" s="22">
        <v>616284</v>
      </c>
      <c r="Y41" s="22">
        <v>-351494</v>
      </c>
      <c r="Z41" s="23">
        <v>-57.034419196344544</v>
      </c>
      <c r="AA41" s="20">
        <v>821708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2517539</v>
      </c>
      <c r="G44" s="22">
        <v>124660</v>
      </c>
      <c r="H44" s="22">
        <v>133608</v>
      </c>
      <c r="I44" s="22">
        <v>133933</v>
      </c>
      <c r="J44" s="22">
        <v>392201</v>
      </c>
      <c r="K44" s="22">
        <v>131111</v>
      </c>
      <c r="L44" s="22">
        <v>32636</v>
      </c>
      <c r="M44" s="22">
        <v>61709</v>
      </c>
      <c r="N44" s="22">
        <v>225456</v>
      </c>
      <c r="O44" s="22">
        <v>162647</v>
      </c>
      <c r="P44" s="22">
        <v>170033</v>
      </c>
      <c r="Q44" s="22">
        <v>160363</v>
      </c>
      <c r="R44" s="22">
        <v>493043</v>
      </c>
      <c r="S44" s="22"/>
      <c r="T44" s="22"/>
      <c r="U44" s="22"/>
      <c r="V44" s="22"/>
      <c r="W44" s="22">
        <v>1110700</v>
      </c>
      <c r="X44" s="22">
        <v>1888155</v>
      </c>
      <c r="Y44" s="22">
        <v>-777455</v>
      </c>
      <c r="Z44" s="23">
        <v>-41.175380199189156</v>
      </c>
      <c r="AA44" s="20">
        <v>2517539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5408750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284571</v>
      </c>
      <c r="L47" s="31">
        <f t="shared" si="1"/>
        <v>332886</v>
      </c>
      <c r="M47" s="31">
        <f t="shared" si="1"/>
        <v>262171</v>
      </c>
      <c r="N47" s="31">
        <f t="shared" si="1"/>
        <v>879628</v>
      </c>
      <c r="O47" s="31">
        <f t="shared" si="1"/>
        <v>400573</v>
      </c>
      <c r="P47" s="31">
        <f t="shared" si="1"/>
        <v>404442</v>
      </c>
      <c r="Q47" s="31">
        <f t="shared" si="1"/>
        <v>386543</v>
      </c>
      <c r="R47" s="31">
        <f t="shared" si="1"/>
        <v>1191558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3000026</v>
      </c>
      <c r="X47" s="31">
        <f t="shared" si="1"/>
        <v>4056561</v>
      </c>
      <c r="Y47" s="31">
        <f t="shared" si="1"/>
        <v>-1056535</v>
      </c>
      <c r="Z47" s="32">
        <f>+IF(X47&lt;&gt;0,+(Y47/X47)*100,0)</f>
        <v>-26.045090903353852</v>
      </c>
      <c r="AA47" s="29">
        <f>SUM(AA34:AA46)</f>
        <v>5408750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-5408750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-284571</v>
      </c>
      <c r="L48" s="41">
        <f t="shared" si="2"/>
        <v>-332886</v>
      </c>
      <c r="M48" s="41">
        <f t="shared" si="2"/>
        <v>-262171</v>
      </c>
      <c r="N48" s="41">
        <f t="shared" si="2"/>
        <v>-879628</v>
      </c>
      <c r="O48" s="41">
        <f t="shared" si="2"/>
        <v>-400573</v>
      </c>
      <c r="P48" s="41">
        <f t="shared" si="2"/>
        <v>-404442</v>
      </c>
      <c r="Q48" s="41">
        <f t="shared" si="2"/>
        <v>-386543</v>
      </c>
      <c r="R48" s="41">
        <f t="shared" si="2"/>
        <v>-1191558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-3000026</v>
      </c>
      <c r="X48" s="41">
        <f t="shared" si="2"/>
        <v>-4056561</v>
      </c>
      <c r="Y48" s="41">
        <f t="shared" si="2"/>
        <v>1056535</v>
      </c>
      <c r="Z48" s="42">
        <f>+IF(X48&lt;&gt;0,+(Y48/X48)*100,0)</f>
        <v>-26.045090903353852</v>
      </c>
      <c r="AA48" s="39">
        <f>+AA32-AA47</f>
        <v>-5408750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-5408750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-284571</v>
      </c>
      <c r="L51" s="50">
        <f t="shared" si="3"/>
        <v>-332886</v>
      </c>
      <c r="M51" s="50">
        <f t="shared" si="3"/>
        <v>-262171</v>
      </c>
      <c r="N51" s="50">
        <f t="shared" si="3"/>
        <v>-879628</v>
      </c>
      <c r="O51" s="50">
        <f t="shared" si="3"/>
        <v>-400573</v>
      </c>
      <c r="P51" s="50">
        <f t="shared" si="3"/>
        <v>-404442</v>
      </c>
      <c r="Q51" s="50">
        <f t="shared" si="3"/>
        <v>-386543</v>
      </c>
      <c r="R51" s="50">
        <f t="shared" si="3"/>
        <v>-1191558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-3000026</v>
      </c>
      <c r="X51" s="50">
        <f t="shared" si="3"/>
        <v>-4056561</v>
      </c>
      <c r="Y51" s="50">
        <f t="shared" si="3"/>
        <v>1056535</v>
      </c>
      <c r="Z51" s="51">
        <f>+IF(X51&lt;&gt;0,+(Y51/X51)*100,0)</f>
        <v>-26.045090903353852</v>
      </c>
      <c r="AA51" s="48">
        <f>SUM(AA48:AA50)</f>
        <v>-5408750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-5408750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-284571</v>
      </c>
      <c r="L53" s="56">
        <f t="shared" si="4"/>
        <v>-332886</v>
      </c>
      <c r="M53" s="56">
        <f t="shared" si="4"/>
        <v>-262171</v>
      </c>
      <c r="N53" s="56">
        <f t="shared" si="4"/>
        <v>-879628</v>
      </c>
      <c r="O53" s="56">
        <f t="shared" si="4"/>
        <v>-400573</v>
      </c>
      <c r="P53" s="56">
        <f t="shared" si="4"/>
        <v>-404442</v>
      </c>
      <c r="Q53" s="56">
        <f t="shared" si="4"/>
        <v>-386543</v>
      </c>
      <c r="R53" s="56">
        <f t="shared" si="4"/>
        <v>-1191558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-3000026</v>
      </c>
      <c r="X53" s="56">
        <f t="shared" si="4"/>
        <v>-4056561</v>
      </c>
      <c r="Y53" s="56">
        <f t="shared" si="4"/>
        <v>1056535</v>
      </c>
      <c r="Z53" s="57">
        <f>+IF(X53&lt;&gt;0,+(Y53/X53)*100,0)</f>
        <v>-26.045090903353852</v>
      </c>
      <c r="AA53" s="54">
        <f>+AA51-AA52</f>
        <v>-5408750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-5408750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-284571</v>
      </c>
      <c r="L56" s="50">
        <f t="shared" si="5"/>
        <v>-332886</v>
      </c>
      <c r="M56" s="50">
        <f t="shared" si="5"/>
        <v>-262171</v>
      </c>
      <c r="N56" s="50">
        <f t="shared" si="5"/>
        <v>-879628</v>
      </c>
      <c r="O56" s="50">
        <f t="shared" si="5"/>
        <v>-400573</v>
      </c>
      <c r="P56" s="50">
        <f t="shared" si="5"/>
        <v>-404442</v>
      </c>
      <c r="Q56" s="50">
        <f t="shared" si="5"/>
        <v>-386543</v>
      </c>
      <c r="R56" s="50">
        <f t="shared" si="5"/>
        <v>-1191558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-3000026</v>
      </c>
      <c r="X56" s="50">
        <f t="shared" si="5"/>
        <v>-4056561</v>
      </c>
      <c r="Y56" s="50">
        <f t="shared" si="5"/>
        <v>1056535</v>
      </c>
      <c r="Z56" s="51">
        <f>+IF(X56&lt;&gt;0,+(Y56/X56)*100,0)</f>
        <v>-26.045090903353852</v>
      </c>
      <c r="AA56" s="48">
        <f>SUM(AA53:AA55)</f>
        <v>-5408750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-5408750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-284571</v>
      </c>
      <c r="L59" s="67">
        <f t="shared" si="6"/>
        <v>-332886</v>
      </c>
      <c r="M59" s="67">
        <f t="shared" si="6"/>
        <v>-262171</v>
      </c>
      <c r="N59" s="67">
        <f t="shared" si="6"/>
        <v>-879628</v>
      </c>
      <c r="O59" s="67">
        <f t="shared" si="6"/>
        <v>-400573</v>
      </c>
      <c r="P59" s="67">
        <f t="shared" si="6"/>
        <v>-404442</v>
      </c>
      <c r="Q59" s="67">
        <f t="shared" si="6"/>
        <v>-386543</v>
      </c>
      <c r="R59" s="67">
        <f t="shared" si="6"/>
        <v>-1191558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-3000026</v>
      </c>
      <c r="X59" s="67">
        <f t="shared" si="6"/>
        <v>-4056561</v>
      </c>
      <c r="Y59" s="67">
        <f t="shared" si="6"/>
        <v>1056535</v>
      </c>
      <c r="Z59" s="68">
        <f>+IF(X59&lt;&gt;0,+(Y59/X59)*100,0)</f>
        <v>-26.045090903353852</v>
      </c>
      <c r="AA59" s="65">
        <f>SUM(AA56:AA58)</f>
        <v>-5408750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23611004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>
        <v>2586378</v>
      </c>
      <c r="L6" s="22">
        <v>3429204</v>
      </c>
      <c r="M6" s="22">
        <v>2255888</v>
      </c>
      <c r="N6" s="22">
        <v>8271470</v>
      </c>
      <c r="O6" s="22">
        <v>2855632</v>
      </c>
      <c r="P6" s="22"/>
      <c r="Q6" s="22">
        <v>1785646</v>
      </c>
      <c r="R6" s="22">
        <v>4641278</v>
      </c>
      <c r="S6" s="22"/>
      <c r="T6" s="22"/>
      <c r="U6" s="22"/>
      <c r="V6" s="22"/>
      <c r="W6" s="22">
        <v>21165397</v>
      </c>
      <c r="X6" s="22">
        <v>74299302</v>
      </c>
      <c r="Y6" s="22">
        <v>-53133905</v>
      </c>
      <c r="Z6" s="23">
        <v>-71.513329963718903</v>
      </c>
      <c r="AA6" s="20">
        <v>99065724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>
        <v>672679</v>
      </c>
      <c r="L13" s="22">
        <v>663554</v>
      </c>
      <c r="M13" s="22">
        <v>713194</v>
      </c>
      <c r="N13" s="22">
        <v>2049427</v>
      </c>
      <c r="O13" s="22">
        <v>682278</v>
      </c>
      <c r="P13" s="22"/>
      <c r="Q13" s="22">
        <v>754027</v>
      </c>
      <c r="R13" s="22">
        <v>1436305</v>
      </c>
      <c r="S13" s="22"/>
      <c r="T13" s="22"/>
      <c r="U13" s="22"/>
      <c r="V13" s="22"/>
      <c r="W13" s="22">
        <v>5334921</v>
      </c>
      <c r="X13" s="22">
        <v>1874997</v>
      </c>
      <c r="Y13" s="22">
        <v>3459924</v>
      </c>
      <c r="Z13" s="23">
        <v>184.52957524732039</v>
      </c>
      <c r="AA13" s="20">
        <v>2500000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29380992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22035744</v>
      </c>
      <c r="Y25" s="22">
        <v>-22035744</v>
      </c>
      <c r="Z25" s="23">
        <v>-100</v>
      </c>
      <c r="AA25" s="20">
        <v>29380992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23611004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130946716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3259057</v>
      </c>
      <c r="L32" s="31">
        <f t="shared" si="0"/>
        <v>4092758</v>
      </c>
      <c r="M32" s="31">
        <f t="shared" si="0"/>
        <v>2969082</v>
      </c>
      <c r="N32" s="31">
        <f t="shared" si="0"/>
        <v>10320897</v>
      </c>
      <c r="O32" s="31">
        <f t="shared" si="0"/>
        <v>3537910</v>
      </c>
      <c r="P32" s="31">
        <f t="shared" si="0"/>
        <v>0</v>
      </c>
      <c r="Q32" s="31">
        <f t="shared" si="0"/>
        <v>2539673</v>
      </c>
      <c r="R32" s="31">
        <f t="shared" si="0"/>
        <v>6077583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26500318</v>
      </c>
      <c r="X32" s="31">
        <f t="shared" si="0"/>
        <v>98210043</v>
      </c>
      <c r="Y32" s="31">
        <f t="shared" si="0"/>
        <v>-71709725</v>
      </c>
      <c r="Z32" s="32">
        <f>+IF(X32&lt;&gt;0,+(Y32/X32)*100,0)</f>
        <v>-73.016692396723627</v>
      </c>
      <c r="AA32" s="29">
        <f>SUM(AA6:AA31)</f>
        <v>130946716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>
        <v>911691</v>
      </c>
      <c r="L34" s="22">
        <v>832023</v>
      </c>
      <c r="M34" s="22">
        <v>873501</v>
      </c>
      <c r="N34" s="22">
        <v>2617215</v>
      </c>
      <c r="O34" s="22">
        <v>868062</v>
      </c>
      <c r="P34" s="22"/>
      <c r="Q34" s="22">
        <v>819614</v>
      </c>
      <c r="R34" s="22">
        <v>1687676</v>
      </c>
      <c r="S34" s="22"/>
      <c r="T34" s="22"/>
      <c r="U34" s="22"/>
      <c r="V34" s="22"/>
      <c r="W34" s="22">
        <v>6892564</v>
      </c>
      <c r="X34" s="22">
        <v>6660054</v>
      </c>
      <c r="Y34" s="22">
        <v>232510</v>
      </c>
      <c r="Z34" s="23">
        <v>3.4911128348208589</v>
      </c>
      <c r="AA34" s="20">
        <v>8880072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78604822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>
        <v>15487</v>
      </c>
      <c r="M36" s="22">
        <v>3479235</v>
      </c>
      <c r="N36" s="22">
        <v>3494722</v>
      </c>
      <c r="O36" s="22">
        <v>8951866</v>
      </c>
      <c r="P36" s="22"/>
      <c r="Q36" s="22">
        <v>2856361</v>
      </c>
      <c r="R36" s="22">
        <v>11808227</v>
      </c>
      <c r="S36" s="22"/>
      <c r="T36" s="22"/>
      <c r="U36" s="22"/>
      <c r="V36" s="22"/>
      <c r="W36" s="22">
        <v>47526125</v>
      </c>
      <c r="X36" s="22">
        <v>73890747</v>
      </c>
      <c r="Y36" s="22">
        <v>-26364622</v>
      </c>
      <c r="Z36" s="23">
        <v>-35.680546036434038</v>
      </c>
      <c r="AA36" s="20">
        <v>98521000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6534639</v>
      </c>
      <c r="Y38" s="22">
        <v>-6534639</v>
      </c>
      <c r="Z38" s="23">
        <v>-100</v>
      </c>
      <c r="AA38" s="20">
        <v>8712846</v>
      </c>
    </row>
    <row r="39" spans="1:27" ht="13.5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>
        <v>283039</v>
      </c>
      <c r="L39" s="22"/>
      <c r="M39" s="22"/>
      <c r="N39" s="22">
        <v>283039</v>
      </c>
      <c r="O39" s="22">
        <v>338431</v>
      </c>
      <c r="P39" s="22"/>
      <c r="Q39" s="22">
        <v>338291</v>
      </c>
      <c r="R39" s="22">
        <v>676722</v>
      </c>
      <c r="S39" s="22"/>
      <c r="T39" s="22"/>
      <c r="U39" s="22"/>
      <c r="V39" s="22"/>
      <c r="W39" s="22">
        <v>1252413</v>
      </c>
      <c r="X39" s="22">
        <v>2475000</v>
      </c>
      <c r="Y39" s="22">
        <v>-1222587</v>
      </c>
      <c r="Z39" s="23">
        <v>-49.397454545454544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3654202</v>
      </c>
      <c r="D41" s="20"/>
      <c r="E41" s="21">
        <v>17347826</v>
      </c>
      <c r="F41" s="22">
        <v>13747826</v>
      </c>
      <c r="G41" s="22">
        <v>7000</v>
      </c>
      <c r="H41" s="22">
        <v>31009</v>
      </c>
      <c r="I41" s="22">
        <v>1099880</v>
      </c>
      <c r="J41" s="22">
        <v>1137889</v>
      </c>
      <c r="K41" s="22">
        <v>220891</v>
      </c>
      <c r="L41" s="22">
        <v>705250</v>
      </c>
      <c r="M41" s="22">
        <v>408598</v>
      </c>
      <c r="N41" s="22">
        <v>1334739</v>
      </c>
      <c r="O41" s="22">
        <v>21860</v>
      </c>
      <c r="P41" s="22"/>
      <c r="Q41" s="22">
        <v>183158</v>
      </c>
      <c r="R41" s="22">
        <v>205018</v>
      </c>
      <c r="S41" s="22"/>
      <c r="T41" s="22"/>
      <c r="U41" s="22"/>
      <c r="V41" s="22"/>
      <c r="W41" s="22">
        <v>2677646</v>
      </c>
      <c r="X41" s="22">
        <v>10310868</v>
      </c>
      <c r="Y41" s="22">
        <v>-7633222</v>
      </c>
      <c r="Z41" s="23">
        <v>-74.030838140882025</v>
      </c>
      <c r="AA41" s="20">
        <v>13747826</v>
      </c>
    </row>
    <row r="42" spans="1:27" ht="13.5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>
        <v>200000</v>
      </c>
      <c r="G42" s="22"/>
      <c r="H42" s="22"/>
      <c r="I42" s="22">
        <v>250000</v>
      </c>
      <c r="J42" s="22">
        <v>250000</v>
      </c>
      <c r="K42" s="22">
        <v>621936</v>
      </c>
      <c r="L42" s="22"/>
      <c r="M42" s="22"/>
      <c r="N42" s="22">
        <v>621936</v>
      </c>
      <c r="O42" s="22">
        <v>591530</v>
      </c>
      <c r="P42" s="22"/>
      <c r="Q42" s="22"/>
      <c r="R42" s="22">
        <v>591530</v>
      </c>
      <c r="S42" s="22"/>
      <c r="T42" s="22"/>
      <c r="U42" s="22"/>
      <c r="V42" s="22"/>
      <c r="W42" s="22">
        <v>1463466</v>
      </c>
      <c r="X42" s="22">
        <v>150003</v>
      </c>
      <c r="Y42" s="22">
        <v>1313463</v>
      </c>
      <c r="Z42" s="23">
        <v>875.62448751024976</v>
      </c>
      <c r="AA42" s="20">
        <v>200000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6288377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>
        <v>10033</v>
      </c>
      <c r="L44" s="22">
        <v>6935</v>
      </c>
      <c r="M44" s="22">
        <v>6893</v>
      </c>
      <c r="N44" s="22">
        <v>23861</v>
      </c>
      <c r="O44" s="22">
        <v>418952</v>
      </c>
      <c r="P44" s="22"/>
      <c r="Q44" s="22">
        <v>113880</v>
      </c>
      <c r="R44" s="22">
        <v>532832</v>
      </c>
      <c r="S44" s="22"/>
      <c r="T44" s="22"/>
      <c r="U44" s="22"/>
      <c r="V44" s="22"/>
      <c r="W44" s="22">
        <v>792491</v>
      </c>
      <c r="X44" s="22">
        <v>539109</v>
      </c>
      <c r="Y44" s="22">
        <v>253382</v>
      </c>
      <c r="Z44" s="23">
        <v>47.000142828259222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110756751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134080545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2047590</v>
      </c>
      <c r="L47" s="31">
        <f t="shared" si="1"/>
        <v>1559695</v>
      </c>
      <c r="M47" s="31">
        <f t="shared" si="1"/>
        <v>4768227</v>
      </c>
      <c r="N47" s="31">
        <f t="shared" si="1"/>
        <v>8375512</v>
      </c>
      <c r="O47" s="31">
        <f t="shared" si="1"/>
        <v>11190701</v>
      </c>
      <c r="P47" s="31">
        <f t="shared" si="1"/>
        <v>0</v>
      </c>
      <c r="Q47" s="31">
        <f t="shared" si="1"/>
        <v>4311304</v>
      </c>
      <c r="R47" s="31">
        <f t="shared" si="1"/>
        <v>15502005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60604705</v>
      </c>
      <c r="X47" s="31">
        <f t="shared" si="1"/>
        <v>100560420</v>
      </c>
      <c r="Y47" s="31">
        <f t="shared" si="1"/>
        <v>-39955715</v>
      </c>
      <c r="Z47" s="32">
        <f>+IF(X47&lt;&gt;0,+(Y47/X47)*100,0)</f>
        <v>-39.733043079971225</v>
      </c>
      <c r="AA47" s="29">
        <f>SUM(AA34:AA46)</f>
        <v>134080545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-87145747</v>
      </c>
      <c r="D48" s="39">
        <f t="shared" si="2"/>
        <v>0</v>
      </c>
      <c r="E48" s="40">
        <f t="shared" si="2"/>
        <v>-6733829</v>
      </c>
      <c r="F48" s="41">
        <f t="shared" si="2"/>
        <v>-3133829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1211467</v>
      </c>
      <c r="L48" s="41">
        <f t="shared" si="2"/>
        <v>2533063</v>
      </c>
      <c r="M48" s="41">
        <f t="shared" si="2"/>
        <v>-1799145</v>
      </c>
      <c r="N48" s="41">
        <f t="shared" si="2"/>
        <v>1945385</v>
      </c>
      <c r="O48" s="41">
        <f t="shared" si="2"/>
        <v>-7652791</v>
      </c>
      <c r="P48" s="41">
        <f t="shared" si="2"/>
        <v>0</v>
      </c>
      <c r="Q48" s="41">
        <f t="shared" si="2"/>
        <v>-1771631</v>
      </c>
      <c r="R48" s="41">
        <f t="shared" si="2"/>
        <v>-9424422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-34104387</v>
      </c>
      <c r="X48" s="41">
        <f t="shared" si="2"/>
        <v>-2350377</v>
      </c>
      <c r="Y48" s="41">
        <f t="shared" si="2"/>
        <v>-31754010</v>
      </c>
      <c r="Z48" s="42">
        <f>+IF(X48&lt;&gt;0,+(Y48/X48)*100,0)</f>
        <v>1351.0177303470889</v>
      </c>
      <c r="AA48" s="39">
        <f>+AA32-AA47</f>
        <v>-3133829</v>
      </c>
    </row>
    <row r="49" spans="1:27" ht="25.5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>
        <v>703608</v>
      </c>
      <c r="L49" s="22">
        <v>285936</v>
      </c>
      <c r="M49" s="22"/>
      <c r="N49" s="22">
        <v>989544</v>
      </c>
      <c r="O49" s="22"/>
      <c r="P49" s="22"/>
      <c r="Q49" s="22">
        <v>711996</v>
      </c>
      <c r="R49" s="22">
        <v>711996</v>
      </c>
      <c r="S49" s="22"/>
      <c r="T49" s="22"/>
      <c r="U49" s="22"/>
      <c r="V49" s="22"/>
      <c r="W49" s="22">
        <v>3886906</v>
      </c>
      <c r="X49" s="22">
        <v>4425003</v>
      </c>
      <c r="Y49" s="22">
        <v>-538097</v>
      </c>
      <c r="Z49" s="23">
        <v>-12.160375936468292</v>
      </c>
      <c r="AA49" s="20">
        <v>5900000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-85317872</v>
      </c>
      <c r="D51" s="48">
        <f t="shared" si="3"/>
        <v>0</v>
      </c>
      <c r="E51" s="49">
        <f t="shared" si="3"/>
        <v>-833829</v>
      </c>
      <c r="F51" s="50">
        <f t="shared" si="3"/>
        <v>2766171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1915075</v>
      </c>
      <c r="L51" s="50">
        <f t="shared" si="3"/>
        <v>2818999</v>
      </c>
      <c r="M51" s="50">
        <f t="shared" si="3"/>
        <v>-1799145</v>
      </c>
      <c r="N51" s="50">
        <f t="shared" si="3"/>
        <v>2934929</v>
      </c>
      <c r="O51" s="50">
        <f t="shared" si="3"/>
        <v>-7652791</v>
      </c>
      <c r="P51" s="50">
        <f t="shared" si="3"/>
        <v>0</v>
      </c>
      <c r="Q51" s="50">
        <f t="shared" si="3"/>
        <v>-1059635</v>
      </c>
      <c r="R51" s="50">
        <f t="shared" si="3"/>
        <v>-8712426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-30217481</v>
      </c>
      <c r="X51" s="50">
        <f t="shared" si="3"/>
        <v>2074626</v>
      </c>
      <c r="Y51" s="50">
        <f t="shared" si="3"/>
        <v>-32292107</v>
      </c>
      <c r="Z51" s="51">
        <f>+IF(X51&lt;&gt;0,+(Y51/X51)*100,0)</f>
        <v>-1556.526670349258</v>
      </c>
      <c r="AA51" s="48">
        <f>SUM(AA48:AA50)</f>
        <v>2766171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-85317872</v>
      </c>
      <c r="D53" s="54">
        <f>+D51-D52</f>
        <v>0</v>
      </c>
      <c r="E53" s="55">
        <f t="shared" si="4"/>
        <v>-833829</v>
      </c>
      <c r="F53" s="56">
        <f t="shared" si="4"/>
        <v>2766171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1915075</v>
      </c>
      <c r="L53" s="56">
        <f t="shared" si="4"/>
        <v>2818999</v>
      </c>
      <c r="M53" s="56">
        <f t="shared" si="4"/>
        <v>-1799145</v>
      </c>
      <c r="N53" s="56">
        <f t="shared" si="4"/>
        <v>2934929</v>
      </c>
      <c r="O53" s="56">
        <f t="shared" si="4"/>
        <v>-7652791</v>
      </c>
      <c r="P53" s="56">
        <f t="shared" si="4"/>
        <v>0</v>
      </c>
      <c r="Q53" s="56">
        <f t="shared" si="4"/>
        <v>-1059635</v>
      </c>
      <c r="R53" s="56">
        <f t="shared" si="4"/>
        <v>-8712426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-30217481</v>
      </c>
      <c r="X53" s="56">
        <f t="shared" si="4"/>
        <v>2074626</v>
      </c>
      <c r="Y53" s="56">
        <f t="shared" si="4"/>
        <v>-32292107</v>
      </c>
      <c r="Z53" s="57">
        <f>+IF(X53&lt;&gt;0,+(Y53/X53)*100,0)</f>
        <v>-1556.526670349258</v>
      </c>
      <c r="AA53" s="54">
        <f>+AA51-AA52</f>
        <v>2766171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-85317872</v>
      </c>
      <c r="D56" s="48">
        <f>SUM(D53:D55)</f>
        <v>0</v>
      </c>
      <c r="E56" s="49">
        <f t="shared" si="5"/>
        <v>-833829</v>
      </c>
      <c r="F56" s="50">
        <f t="shared" si="5"/>
        <v>2766171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1915075</v>
      </c>
      <c r="L56" s="50">
        <f t="shared" si="5"/>
        <v>2818999</v>
      </c>
      <c r="M56" s="50">
        <f t="shared" si="5"/>
        <v>-1799145</v>
      </c>
      <c r="N56" s="50">
        <f t="shared" si="5"/>
        <v>2934929</v>
      </c>
      <c r="O56" s="50">
        <f t="shared" si="5"/>
        <v>-7652791</v>
      </c>
      <c r="P56" s="50">
        <f t="shared" si="5"/>
        <v>0</v>
      </c>
      <c r="Q56" s="50">
        <f t="shared" si="5"/>
        <v>-1059635</v>
      </c>
      <c r="R56" s="50">
        <f t="shared" si="5"/>
        <v>-8712426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-30217481</v>
      </c>
      <c r="X56" s="50">
        <f t="shared" si="5"/>
        <v>2074626</v>
      </c>
      <c r="Y56" s="50">
        <f t="shared" si="5"/>
        <v>-32292107</v>
      </c>
      <c r="Z56" s="51">
        <f>+IF(X56&lt;&gt;0,+(Y56/X56)*100,0)</f>
        <v>-1556.526670349258</v>
      </c>
      <c r="AA56" s="48">
        <f>SUM(AA53:AA55)</f>
        <v>2766171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-85317872</v>
      </c>
      <c r="D59" s="65">
        <f>SUM(D56:D58)</f>
        <v>0</v>
      </c>
      <c r="E59" s="66">
        <f t="shared" si="6"/>
        <v>-833829</v>
      </c>
      <c r="F59" s="67">
        <f t="shared" si="6"/>
        <v>2766171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1915075</v>
      </c>
      <c r="L59" s="67">
        <f t="shared" si="6"/>
        <v>2818999</v>
      </c>
      <c r="M59" s="67">
        <f t="shared" si="6"/>
        <v>-1799145</v>
      </c>
      <c r="N59" s="67">
        <f t="shared" si="6"/>
        <v>2934929</v>
      </c>
      <c r="O59" s="67">
        <f t="shared" si="6"/>
        <v>-7652791</v>
      </c>
      <c r="P59" s="67">
        <f t="shared" si="6"/>
        <v>0</v>
      </c>
      <c r="Q59" s="67">
        <f t="shared" si="6"/>
        <v>-1059635</v>
      </c>
      <c r="R59" s="67">
        <f t="shared" si="6"/>
        <v>-8712426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-30217481</v>
      </c>
      <c r="X59" s="67">
        <f t="shared" si="6"/>
        <v>2074626</v>
      </c>
      <c r="Y59" s="67">
        <f t="shared" si="6"/>
        <v>-32292107</v>
      </c>
      <c r="Z59" s="68">
        <f>+IF(X59&lt;&gt;0,+(Y59/X59)*100,0)</f>
        <v>-1556.526670349258</v>
      </c>
      <c r="AA59" s="65">
        <f>SUM(AA56:AA58)</f>
        <v>2766171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110520153</v>
      </c>
      <c r="D6" s="20"/>
      <c r="E6" s="21">
        <v>199689366</v>
      </c>
      <c r="F6" s="22">
        <v>179689366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>
        <v>8872002</v>
      </c>
      <c r="L6" s="22">
        <v>12744807</v>
      </c>
      <c r="M6" s="22">
        <v>10987926</v>
      </c>
      <c r="N6" s="22">
        <v>32604735</v>
      </c>
      <c r="O6" s="22">
        <v>14247952</v>
      </c>
      <c r="P6" s="22">
        <v>5973950</v>
      </c>
      <c r="Q6" s="22">
        <v>11135576</v>
      </c>
      <c r="R6" s="22">
        <v>31357478</v>
      </c>
      <c r="S6" s="22"/>
      <c r="T6" s="22"/>
      <c r="U6" s="22"/>
      <c r="V6" s="22"/>
      <c r="W6" s="22">
        <v>98008514</v>
      </c>
      <c r="X6" s="22">
        <v>134767071</v>
      </c>
      <c r="Y6" s="22">
        <v>-36758557</v>
      </c>
      <c r="Z6" s="23">
        <v>-27.275622099110546</v>
      </c>
      <c r="AA6" s="20">
        <v>179689366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/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/>
      <c r="Y19" s="22">
        <v>-16704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>
        <v>4347</v>
      </c>
      <c r="L23" s="22">
        <v>1000</v>
      </c>
      <c r="M23" s="22">
        <v>5810</v>
      </c>
      <c r="N23" s="22">
        <v>11157</v>
      </c>
      <c r="O23" s="22">
        <v>37483</v>
      </c>
      <c r="P23" s="22">
        <v>500</v>
      </c>
      <c r="Q23" s="22">
        <v>-21668</v>
      </c>
      <c r="R23" s="22">
        <v>16315</v>
      </c>
      <c r="S23" s="22"/>
      <c r="T23" s="22"/>
      <c r="U23" s="22"/>
      <c r="V23" s="22"/>
      <c r="W23" s="22">
        <v>33282</v>
      </c>
      <c r="X23" s="22">
        <v>11619</v>
      </c>
      <c r="Y23" s="22">
        <v>21663</v>
      </c>
      <c r="Z23" s="23">
        <v>186.44461657629745</v>
      </c>
      <c r="AA23" s="20">
        <v>15488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110558660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179704854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8876349</v>
      </c>
      <c r="L32" s="31">
        <f t="shared" si="0"/>
        <v>12745807</v>
      </c>
      <c r="M32" s="31">
        <f t="shared" si="0"/>
        <v>10993736</v>
      </c>
      <c r="N32" s="31">
        <f t="shared" si="0"/>
        <v>32615892</v>
      </c>
      <c r="O32" s="31">
        <f t="shared" si="0"/>
        <v>14285435</v>
      </c>
      <c r="P32" s="31">
        <f t="shared" si="0"/>
        <v>5974450</v>
      </c>
      <c r="Q32" s="31">
        <f t="shared" si="0"/>
        <v>11113908</v>
      </c>
      <c r="R32" s="31">
        <f t="shared" si="0"/>
        <v>31373793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98025092</v>
      </c>
      <c r="X32" s="31">
        <f t="shared" si="0"/>
        <v>134778690</v>
      </c>
      <c r="Y32" s="31">
        <f t="shared" si="0"/>
        <v>-36753598</v>
      </c>
      <c r="Z32" s="32">
        <f>+IF(X32&lt;&gt;0,+(Y32/X32)*100,0)</f>
        <v>-27.269591357506144</v>
      </c>
      <c r="AA32" s="29">
        <f>SUM(AA6:AA31)</f>
        <v>179704854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>
        <v>793915</v>
      </c>
      <c r="L34" s="22">
        <v>748758</v>
      </c>
      <c r="M34" s="22">
        <v>668041</v>
      </c>
      <c r="N34" s="22">
        <v>2210714</v>
      </c>
      <c r="O34" s="22">
        <v>781953</v>
      </c>
      <c r="P34" s="22">
        <v>778136</v>
      </c>
      <c r="Q34" s="22">
        <v>745220</v>
      </c>
      <c r="R34" s="22">
        <v>2305309</v>
      </c>
      <c r="S34" s="22"/>
      <c r="T34" s="22"/>
      <c r="U34" s="22"/>
      <c r="V34" s="22"/>
      <c r="W34" s="22">
        <v>7023525</v>
      </c>
      <c r="X34" s="22">
        <v>4954842</v>
      </c>
      <c r="Y34" s="22">
        <v>2068683</v>
      </c>
      <c r="Z34" s="23">
        <v>41.750735946776913</v>
      </c>
      <c r="AA34" s="20">
        <v>6606259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65000000</v>
      </c>
      <c r="G36" s="22"/>
      <c r="H36" s="22"/>
      <c r="I36" s="22">
        <v>43156544</v>
      </c>
      <c r="J36" s="22">
        <v>43156544</v>
      </c>
      <c r="K36" s="22"/>
      <c r="L36" s="22">
        <v>12689221</v>
      </c>
      <c r="M36" s="22">
        <v>10439495</v>
      </c>
      <c r="N36" s="22">
        <v>23128716</v>
      </c>
      <c r="O36" s="22">
        <v>7658850</v>
      </c>
      <c r="P36" s="22">
        <v>7629321</v>
      </c>
      <c r="Q36" s="22">
        <v>7337080</v>
      </c>
      <c r="R36" s="22">
        <v>22625251</v>
      </c>
      <c r="S36" s="22"/>
      <c r="T36" s="22"/>
      <c r="U36" s="22"/>
      <c r="V36" s="22"/>
      <c r="W36" s="22">
        <v>88910511</v>
      </c>
      <c r="X36" s="22">
        <v>48750003</v>
      </c>
      <c r="Y36" s="22">
        <v>40160508</v>
      </c>
      <c r="Z36" s="23">
        <v>82.380524161198508</v>
      </c>
      <c r="AA36" s="20">
        <v>65000000</v>
      </c>
    </row>
    <row r="37" spans="1:27" ht="13.5" x14ac:dyDescent="0.25">
      <c r="A37" s="19" t="s">
        <v>63</v>
      </c>
      <c r="B37" s="15" t="s">
        <v>32</v>
      </c>
      <c r="C37" s="20">
        <v>48502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>
        <v>70</v>
      </c>
      <c r="M37" s="22"/>
      <c r="N37" s="22">
        <v>70</v>
      </c>
      <c r="O37" s="22">
        <v>482</v>
      </c>
      <c r="P37" s="22"/>
      <c r="Q37" s="22">
        <v>301</v>
      </c>
      <c r="R37" s="22">
        <v>783</v>
      </c>
      <c r="S37" s="22"/>
      <c r="T37" s="22"/>
      <c r="U37" s="22"/>
      <c r="V37" s="22"/>
      <c r="W37" s="22">
        <v>3910</v>
      </c>
      <c r="X37" s="22"/>
      <c r="Y37" s="22">
        <v>3910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15228909</v>
      </c>
      <c r="Y38" s="22">
        <v>-15228909</v>
      </c>
      <c r="Z38" s="23">
        <v>-100</v>
      </c>
      <c r="AA38" s="20">
        <v>20305210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2884221</v>
      </c>
      <c r="Y39" s="22">
        <v>-2884221</v>
      </c>
      <c r="Z39" s="23">
        <v>-100</v>
      </c>
      <c r="AA39" s="20">
        <v>3845619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>
        <v>1306000</v>
      </c>
      <c r="G42" s="22"/>
      <c r="H42" s="22"/>
      <c r="I42" s="22"/>
      <c r="J42" s="22"/>
      <c r="K42" s="22">
        <v>331455</v>
      </c>
      <c r="L42" s="22"/>
      <c r="M42" s="22">
        <v>183572</v>
      </c>
      <c r="N42" s="22">
        <v>515027</v>
      </c>
      <c r="O42" s="22">
        <v>99730</v>
      </c>
      <c r="P42" s="22"/>
      <c r="Q42" s="22">
        <v>245328</v>
      </c>
      <c r="R42" s="22">
        <v>345058</v>
      </c>
      <c r="S42" s="22"/>
      <c r="T42" s="22"/>
      <c r="U42" s="22"/>
      <c r="V42" s="22"/>
      <c r="W42" s="22">
        <v>860085</v>
      </c>
      <c r="X42" s="22">
        <v>979506</v>
      </c>
      <c r="Y42" s="22">
        <v>-119421</v>
      </c>
      <c r="Z42" s="23">
        <v>-12.191962070676443</v>
      </c>
      <c r="AA42" s="20">
        <v>1306000</v>
      </c>
    </row>
    <row r="43" spans="1:27" ht="13.5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6763744</v>
      </c>
      <c r="D44" s="20"/>
      <c r="E44" s="21">
        <v>1264075</v>
      </c>
      <c r="F44" s="22">
        <v>3103638</v>
      </c>
      <c r="G44" s="22">
        <v>2130981</v>
      </c>
      <c r="H44" s="22">
        <v>442742</v>
      </c>
      <c r="I44" s="22">
        <v>912482</v>
      </c>
      <c r="J44" s="22">
        <v>3486205</v>
      </c>
      <c r="K44" s="22">
        <v>171397</v>
      </c>
      <c r="L44" s="22">
        <v>266865</v>
      </c>
      <c r="M44" s="22">
        <v>501026</v>
      </c>
      <c r="N44" s="22">
        <v>939288</v>
      </c>
      <c r="O44" s="22">
        <v>790895</v>
      </c>
      <c r="P44" s="22">
        <v>328152</v>
      </c>
      <c r="Q44" s="22">
        <v>346690</v>
      </c>
      <c r="R44" s="22">
        <v>1465737</v>
      </c>
      <c r="S44" s="22"/>
      <c r="T44" s="22"/>
      <c r="U44" s="22"/>
      <c r="V44" s="22"/>
      <c r="W44" s="22">
        <v>5891230</v>
      </c>
      <c r="X44" s="22">
        <v>2327895</v>
      </c>
      <c r="Y44" s="22">
        <v>3563335</v>
      </c>
      <c r="Z44" s="23">
        <v>153.07112219408521</v>
      </c>
      <c r="AA44" s="20">
        <v>3103638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116376772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100166726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1296767</v>
      </c>
      <c r="L47" s="31">
        <f t="shared" si="1"/>
        <v>13704914</v>
      </c>
      <c r="M47" s="31">
        <f t="shared" si="1"/>
        <v>11792134</v>
      </c>
      <c r="N47" s="31">
        <f t="shared" si="1"/>
        <v>26793815</v>
      </c>
      <c r="O47" s="31">
        <f t="shared" si="1"/>
        <v>9331910</v>
      </c>
      <c r="P47" s="31">
        <f t="shared" si="1"/>
        <v>8735609</v>
      </c>
      <c r="Q47" s="31">
        <f t="shared" si="1"/>
        <v>8674619</v>
      </c>
      <c r="R47" s="31">
        <f t="shared" si="1"/>
        <v>26742138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102689261</v>
      </c>
      <c r="X47" s="31">
        <f t="shared" si="1"/>
        <v>75125376</v>
      </c>
      <c r="Y47" s="31">
        <f t="shared" si="1"/>
        <v>27563885</v>
      </c>
      <c r="Z47" s="32">
        <f>+IF(X47&lt;&gt;0,+(Y47/X47)*100,0)</f>
        <v>36.690511871780842</v>
      </c>
      <c r="AA47" s="29">
        <f>SUM(AA34:AA46)</f>
        <v>100166726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-5818112</v>
      </c>
      <c r="D48" s="39">
        <f t="shared" si="2"/>
        <v>0</v>
      </c>
      <c r="E48" s="40">
        <f t="shared" si="2"/>
        <v>120798137</v>
      </c>
      <c r="F48" s="41">
        <f t="shared" si="2"/>
        <v>79538128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7579582</v>
      </c>
      <c r="L48" s="41">
        <f t="shared" si="2"/>
        <v>-959107</v>
      </c>
      <c r="M48" s="41">
        <f t="shared" si="2"/>
        <v>-798398</v>
      </c>
      <c r="N48" s="41">
        <f t="shared" si="2"/>
        <v>5822077</v>
      </c>
      <c r="O48" s="41">
        <f t="shared" si="2"/>
        <v>4953525</v>
      </c>
      <c r="P48" s="41">
        <f t="shared" si="2"/>
        <v>-2761159</v>
      </c>
      <c r="Q48" s="41">
        <f t="shared" si="2"/>
        <v>2439289</v>
      </c>
      <c r="R48" s="41">
        <f t="shared" si="2"/>
        <v>4631655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-4664169</v>
      </c>
      <c r="X48" s="41">
        <f t="shared" si="2"/>
        <v>59653314</v>
      </c>
      <c r="Y48" s="41">
        <f t="shared" si="2"/>
        <v>-64317483</v>
      </c>
      <c r="Z48" s="42">
        <f>+IF(X48&lt;&gt;0,+(Y48/X48)*100,0)</f>
        <v>-107.81879276648402</v>
      </c>
      <c r="AA48" s="39">
        <f>+AA32-AA47</f>
        <v>79538128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>
        <v>3411541</v>
      </c>
      <c r="P49" s="22"/>
      <c r="Q49" s="22"/>
      <c r="R49" s="22">
        <v>3411541</v>
      </c>
      <c r="S49" s="22"/>
      <c r="T49" s="22"/>
      <c r="U49" s="22"/>
      <c r="V49" s="22"/>
      <c r="W49" s="22">
        <v>3411541</v>
      </c>
      <c r="X49" s="22">
        <v>3750003</v>
      </c>
      <c r="Y49" s="22">
        <v>-338462</v>
      </c>
      <c r="Z49" s="23">
        <v>-9.0256461128164425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-5818112</v>
      </c>
      <c r="D51" s="48">
        <f t="shared" si="3"/>
        <v>0</v>
      </c>
      <c r="E51" s="49">
        <f t="shared" si="3"/>
        <v>120798137</v>
      </c>
      <c r="F51" s="50">
        <f t="shared" si="3"/>
        <v>84538128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7579582</v>
      </c>
      <c r="L51" s="50">
        <f t="shared" si="3"/>
        <v>-959107</v>
      </c>
      <c r="M51" s="50">
        <f t="shared" si="3"/>
        <v>-798398</v>
      </c>
      <c r="N51" s="50">
        <f t="shared" si="3"/>
        <v>5822077</v>
      </c>
      <c r="O51" s="50">
        <f t="shared" si="3"/>
        <v>8365066</v>
      </c>
      <c r="P51" s="50">
        <f t="shared" si="3"/>
        <v>-2761159</v>
      </c>
      <c r="Q51" s="50">
        <f t="shared" si="3"/>
        <v>2439289</v>
      </c>
      <c r="R51" s="50">
        <f t="shared" si="3"/>
        <v>8043196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-1252628</v>
      </c>
      <c r="X51" s="50">
        <f t="shared" si="3"/>
        <v>63403317</v>
      </c>
      <c r="Y51" s="50">
        <f t="shared" si="3"/>
        <v>-64655945</v>
      </c>
      <c r="Z51" s="51">
        <f>+IF(X51&lt;&gt;0,+(Y51/X51)*100,0)</f>
        <v>-101.97565057992155</v>
      </c>
      <c r="AA51" s="48">
        <f>SUM(AA48:AA50)</f>
        <v>84538128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-5818112</v>
      </c>
      <c r="D53" s="54">
        <f>+D51-D52</f>
        <v>0</v>
      </c>
      <c r="E53" s="55">
        <f t="shared" si="4"/>
        <v>120798137</v>
      </c>
      <c r="F53" s="56">
        <f t="shared" si="4"/>
        <v>84538128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7579582</v>
      </c>
      <c r="L53" s="56">
        <f t="shared" si="4"/>
        <v>-959107</v>
      </c>
      <c r="M53" s="56">
        <f t="shared" si="4"/>
        <v>-798398</v>
      </c>
      <c r="N53" s="56">
        <f t="shared" si="4"/>
        <v>5822077</v>
      </c>
      <c r="O53" s="56">
        <f t="shared" si="4"/>
        <v>8365066</v>
      </c>
      <c r="P53" s="56">
        <f t="shared" si="4"/>
        <v>-2761159</v>
      </c>
      <c r="Q53" s="56">
        <f t="shared" si="4"/>
        <v>2439289</v>
      </c>
      <c r="R53" s="56">
        <f t="shared" si="4"/>
        <v>8043196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-1252628</v>
      </c>
      <c r="X53" s="56">
        <f t="shared" si="4"/>
        <v>63403317</v>
      </c>
      <c r="Y53" s="56">
        <f t="shared" si="4"/>
        <v>-64655945</v>
      </c>
      <c r="Z53" s="57">
        <f>+IF(X53&lt;&gt;0,+(Y53/X53)*100,0)</f>
        <v>-101.97565057992155</v>
      </c>
      <c r="AA53" s="54">
        <f>+AA51-AA52</f>
        <v>84538128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-5818112</v>
      </c>
      <c r="D56" s="48">
        <f>SUM(D53:D55)</f>
        <v>0</v>
      </c>
      <c r="E56" s="49">
        <f t="shared" si="5"/>
        <v>120798137</v>
      </c>
      <c r="F56" s="50">
        <f t="shared" si="5"/>
        <v>84538128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7579582</v>
      </c>
      <c r="L56" s="50">
        <f t="shared" si="5"/>
        <v>-959107</v>
      </c>
      <c r="M56" s="50">
        <f t="shared" si="5"/>
        <v>-798398</v>
      </c>
      <c r="N56" s="50">
        <f t="shared" si="5"/>
        <v>5822077</v>
      </c>
      <c r="O56" s="50">
        <f t="shared" si="5"/>
        <v>8365066</v>
      </c>
      <c r="P56" s="50">
        <f t="shared" si="5"/>
        <v>-2761159</v>
      </c>
      <c r="Q56" s="50">
        <f t="shared" si="5"/>
        <v>2439289</v>
      </c>
      <c r="R56" s="50">
        <f t="shared" si="5"/>
        <v>8043196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-1252628</v>
      </c>
      <c r="X56" s="50">
        <f t="shared" si="5"/>
        <v>63403317</v>
      </c>
      <c r="Y56" s="50">
        <f t="shared" si="5"/>
        <v>-64655945</v>
      </c>
      <c r="Z56" s="51">
        <f>+IF(X56&lt;&gt;0,+(Y56/X56)*100,0)</f>
        <v>-101.97565057992155</v>
      </c>
      <c r="AA56" s="48">
        <f>SUM(AA53:AA55)</f>
        <v>84538128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-5818112</v>
      </c>
      <c r="D59" s="65">
        <f>SUM(D56:D58)</f>
        <v>0</v>
      </c>
      <c r="E59" s="66">
        <f t="shared" si="6"/>
        <v>120798137</v>
      </c>
      <c r="F59" s="67">
        <f t="shared" si="6"/>
        <v>84538128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7579582</v>
      </c>
      <c r="L59" s="67">
        <f t="shared" si="6"/>
        <v>-959107</v>
      </c>
      <c r="M59" s="67">
        <f t="shared" si="6"/>
        <v>-798398</v>
      </c>
      <c r="N59" s="67">
        <f t="shared" si="6"/>
        <v>5822077</v>
      </c>
      <c r="O59" s="67">
        <f t="shared" si="6"/>
        <v>8365066</v>
      </c>
      <c r="P59" s="67">
        <f t="shared" si="6"/>
        <v>-2761159</v>
      </c>
      <c r="Q59" s="67">
        <f t="shared" si="6"/>
        <v>2439289</v>
      </c>
      <c r="R59" s="67">
        <f t="shared" si="6"/>
        <v>8043196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-1252628</v>
      </c>
      <c r="X59" s="67">
        <f t="shared" si="6"/>
        <v>63403317</v>
      </c>
      <c r="Y59" s="67">
        <f t="shared" si="6"/>
        <v>-64655945</v>
      </c>
      <c r="Z59" s="68">
        <f>+IF(X59&lt;&gt;0,+(Y59/X59)*100,0)</f>
        <v>-101.97565057992155</v>
      </c>
      <c r="AA59" s="65">
        <f>SUM(AA56:AA58)</f>
        <v>84538128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209039</v>
      </c>
      <c r="D41" s="20"/>
      <c r="E41" s="21"/>
      <c r="F41" s="22">
        <v>200000</v>
      </c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>
        <v>107846</v>
      </c>
      <c r="Q41" s="22"/>
      <c r="R41" s="22">
        <v>107846</v>
      </c>
      <c r="S41" s="22"/>
      <c r="T41" s="22"/>
      <c r="U41" s="22"/>
      <c r="V41" s="22"/>
      <c r="W41" s="22">
        <v>164368</v>
      </c>
      <c r="X41" s="22">
        <v>150003</v>
      </c>
      <c r="Y41" s="22">
        <v>14365</v>
      </c>
      <c r="Z41" s="23">
        <v>9.5764751371639232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200000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107846</v>
      </c>
      <c r="Q47" s="31">
        <f t="shared" si="1"/>
        <v>0</v>
      </c>
      <c r="R47" s="31">
        <f t="shared" si="1"/>
        <v>107846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164368</v>
      </c>
      <c r="X47" s="31">
        <f t="shared" si="1"/>
        <v>150003</v>
      </c>
      <c r="Y47" s="31">
        <f t="shared" si="1"/>
        <v>14365</v>
      </c>
      <c r="Z47" s="32">
        <f>+IF(X47&lt;&gt;0,+(Y47/X47)*100,0)</f>
        <v>9.5764751371639232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-200000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-107846</v>
      </c>
      <c r="Q48" s="41">
        <f t="shared" si="2"/>
        <v>0</v>
      </c>
      <c r="R48" s="41">
        <f t="shared" si="2"/>
        <v>-107846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-164368</v>
      </c>
      <c r="X48" s="41">
        <f t="shared" si="2"/>
        <v>-150003</v>
      </c>
      <c r="Y48" s="41">
        <f t="shared" si="2"/>
        <v>-14365</v>
      </c>
      <c r="Z48" s="42">
        <f>+IF(X48&lt;&gt;0,+(Y48/X48)*100,0)</f>
        <v>9.5764751371639232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-200000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-107846</v>
      </c>
      <c r="Q51" s="50">
        <f t="shared" si="3"/>
        <v>0</v>
      </c>
      <c r="R51" s="50">
        <f t="shared" si="3"/>
        <v>-107846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-164368</v>
      </c>
      <c r="X51" s="50">
        <f t="shared" si="3"/>
        <v>-150003</v>
      </c>
      <c r="Y51" s="50">
        <f t="shared" si="3"/>
        <v>-14365</v>
      </c>
      <c r="Z51" s="51">
        <f>+IF(X51&lt;&gt;0,+(Y51/X51)*100,0)</f>
        <v>9.5764751371639232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-200000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-107846</v>
      </c>
      <c r="Q53" s="56">
        <f t="shared" si="4"/>
        <v>0</v>
      </c>
      <c r="R53" s="56">
        <f t="shared" si="4"/>
        <v>-107846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-164368</v>
      </c>
      <c r="X53" s="56">
        <f t="shared" si="4"/>
        <v>-150003</v>
      </c>
      <c r="Y53" s="56">
        <f t="shared" si="4"/>
        <v>-14365</v>
      </c>
      <c r="Z53" s="57">
        <f>+IF(X53&lt;&gt;0,+(Y53/X53)*100,0)</f>
        <v>9.5764751371639232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-200000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-107846</v>
      </c>
      <c r="Q56" s="50">
        <f t="shared" si="5"/>
        <v>0</v>
      </c>
      <c r="R56" s="50">
        <f t="shared" si="5"/>
        <v>-107846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-164368</v>
      </c>
      <c r="X56" s="50">
        <f t="shared" si="5"/>
        <v>-150003</v>
      </c>
      <c r="Y56" s="50">
        <f t="shared" si="5"/>
        <v>-14365</v>
      </c>
      <c r="Z56" s="51">
        <f>+IF(X56&lt;&gt;0,+(Y56/X56)*100,0)</f>
        <v>9.5764751371639232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-200000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-107846</v>
      </c>
      <c r="Q59" s="67">
        <f t="shared" si="6"/>
        <v>0</v>
      </c>
      <c r="R59" s="67">
        <f t="shared" si="6"/>
        <v>-107846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-164368</v>
      </c>
      <c r="X59" s="67">
        <f t="shared" si="6"/>
        <v>-150003</v>
      </c>
      <c r="Y59" s="67">
        <f t="shared" si="6"/>
        <v>-14365</v>
      </c>
      <c r="Z59" s="68">
        <f>+IF(X59&lt;&gt;0,+(Y59/X59)*100,0)</f>
        <v>9.5764751371639232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>
        <v>2315767</v>
      </c>
      <c r="L6" s="22">
        <v>2740433</v>
      </c>
      <c r="M6" s="22"/>
      <c r="N6" s="22">
        <v>5056200</v>
      </c>
      <c r="O6" s="22">
        <v>1441441</v>
      </c>
      <c r="P6" s="22">
        <v>1367234</v>
      </c>
      <c r="Q6" s="22">
        <v>1199672</v>
      </c>
      <c r="R6" s="22">
        <v>4008347</v>
      </c>
      <c r="S6" s="22"/>
      <c r="T6" s="22"/>
      <c r="U6" s="22"/>
      <c r="V6" s="22"/>
      <c r="W6" s="22">
        <v>14745163</v>
      </c>
      <c r="X6" s="22">
        <v>15012747</v>
      </c>
      <c r="Y6" s="22">
        <v>-267584</v>
      </c>
      <c r="Z6" s="23">
        <v>-1.7823786679413169</v>
      </c>
      <c r="AA6" s="20">
        <v>20017007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>
        <v>113561</v>
      </c>
      <c r="L13" s="22">
        <v>127284</v>
      </c>
      <c r="M13" s="22"/>
      <c r="N13" s="22">
        <v>240845</v>
      </c>
      <c r="O13" s="22">
        <v>145472</v>
      </c>
      <c r="P13" s="22">
        <v>139109</v>
      </c>
      <c r="Q13" s="22">
        <v>141718</v>
      </c>
      <c r="R13" s="22">
        <v>426299</v>
      </c>
      <c r="S13" s="22"/>
      <c r="T13" s="22"/>
      <c r="U13" s="22"/>
      <c r="V13" s="22"/>
      <c r="W13" s="22">
        <v>963915</v>
      </c>
      <c r="X13" s="22">
        <v>231750</v>
      </c>
      <c r="Y13" s="22">
        <v>732165</v>
      </c>
      <c r="Z13" s="23">
        <v>315.92880258899675</v>
      </c>
      <c r="AA13" s="20">
        <v>309000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2429328</v>
      </c>
      <c r="L32" s="31">
        <f t="shared" si="0"/>
        <v>2867717</v>
      </c>
      <c r="M32" s="31">
        <f t="shared" si="0"/>
        <v>0</v>
      </c>
      <c r="N32" s="31">
        <f t="shared" si="0"/>
        <v>5297045</v>
      </c>
      <c r="O32" s="31">
        <f t="shared" si="0"/>
        <v>1586913</v>
      </c>
      <c r="P32" s="31">
        <f t="shared" si="0"/>
        <v>1506343</v>
      </c>
      <c r="Q32" s="31">
        <f t="shared" si="0"/>
        <v>1341390</v>
      </c>
      <c r="R32" s="31">
        <f t="shared" si="0"/>
        <v>4434646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15709078</v>
      </c>
      <c r="X32" s="31">
        <f t="shared" si="0"/>
        <v>15244497</v>
      </c>
      <c r="Y32" s="31">
        <f t="shared" si="0"/>
        <v>464581</v>
      </c>
      <c r="Z32" s="32">
        <f>+IF(X32&lt;&gt;0,+(Y32/X32)*100,0)</f>
        <v>3.0475324964805335</v>
      </c>
      <c r="AA32" s="29">
        <f>SUM(AA6:AA31)</f>
        <v>20326008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>
        <v>366198</v>
      </c>
      <c r="L34" s="22">
        <v>327880</v>
      </c>
      <c r="M34" s="22"/>
      <c r="N34" s="22">
        <v>694078</v>
      </c>
      <c r="O34" s="22">
        <v>344339</v>
      </c>
      <c r="P34" s="22">
        <v>377006</v>
      </c>
      <c r="Q34" s="22">
        <v>366571</v>
      </c>
      <c r="R34" s="22">
        <v>1087916</v>
      </c>
      <c r="S34" s="22"/>
      <c r="T34" s="22"/>
      <c r="U34" s="22"/>
      <c r="V34" s="22"/>
      <c r="W34" s="22">
        <v>2744372</v>
      </c>
      <c r="X34" s="22">
        <v>2587221</v>
      </c>
      <c r="Y34" s="22">
        <v>157151</v>
      </c>
      <c r="Z34" s="23">
        <v>6.0741235480076883</v>
      </c>
      <c r="AA34" s="20">
        <v>3449651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20000000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>
        <v>1300681</v>
      </c>
      <c r="L36" s="22"/>
      <c r="M36" s="22"/>
      <c r="N36" s="22">
        <v>1300681</v>
      </c>
      <c r="O36" s="22">
        <v>2319186</v>
      </c>
      <c r="P36" s="22"/>
      <c r="Q36" s="22">
        <v>1451358</v>
      </c>
      <c r="R36" s="22">
        <v>3770544</v>
      </c>
      <c r="S36" s="22"/>
      <c r="T36" s="22"/>
      <c r="U36" s="22"/>
      <c r="V36" s="22"/>
      <c r="W36" s="22">
        <v>13967655</v>
      </c>
      <c r="X36" s="22">
        <v>15000003</v>
      </c>
      <c r="Y36" s="22">
        <v>-1032348</v>
      </c>
      <c r="Z36" s="23">
        <v>-6.8823186235362748</v>
      </c>
      <c r="AA36" s="20">
        <v>20000000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211653</v>
      </c>
      <c r="Y37" s="22">
        <v>-73088</v>
      </c>
      <c r="Z37" s="23">
        <v>-34.531993404298547</v>
      </c>
      <c r="AA37" s="20">
        <v>282210</v>
      </c>
    </row>
    <row r="38" spans="1:27" ht="13.5" x14ac:dyDescent="0.25">
      <c r="A38" s="19" t="s">
        <v>64</v>
      </c>
      <c r="B38" s="15" t="s">
        <v>32</v>
      </c>
      <c r="C38" s="20">
        <v>-1829123</v>
      </c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291915</v>
      </c>
      <c r="Y38" s="22">
        <v>-291915</v>
      </c>
      <c r="Z38" s="23">
        <v>-100</v>
      </c>
      <c r="AA38" s="20">
        <v>389217</v>
      </c>
    </row>
    <row r="39" spans="1:27" ht="13.5" x14ac:dyDescent="0.25">
      <c r="A39" s="19" t="s">
        <v>65</v>
      </c>
      <c r="B39" s="15" t="s">
        <v>32</v>
      </c>
      <c r="C39" s="20">
        <v>334603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>
        <v>28413</v>
      </c>
      <c r="L39" s="22">
        <v>27494</v>
      </c>
      <c r="M39" s="22"/>
      <c r="N39" s="22">
        <v>55907</v>
      </c>
      <c r="O39" s="22">
        <v>28413</v>
      </c>
      <c r="P39" s="22">
        <v>26579</v>
      </c>
      <c r="Q39" s="22">
        <v>28563</v>
      </c>
      <c r="R39" s="22">
        <v>83555</v>
      </c>
      <c r="S39" s="22"/>
      <c r="T39" s="22"/>
      <c r="U39" s="22"/>
      <c r="V39" s="22"/>
      <c r="W39" s="22">
        <v>222423</v>
      </c>
      <c r="X39" s="22">
        <v>518346</v>
      </c>
      <c r="Y39" s="22">
        <v>-295923</v>
      </c>
      <c r="Z39" s="23">
        <v>-57.089858897338843</v>
      </c>
      <c r="AA39" s="20">
        <v>691128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1291938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>
        <v>-99750</v>
      </c>
      <c r="L41" s="22">
        <v>603536</v>
      </c>
      <c r="M41" s="22"/>
      <c r="N41" s="22">
        <v>503786</v>
      </c>
      <c r="O41" s="22">
        <v>53850</v>
      </c>
      <c r="P41" s="22">
        <v>26311</v>
      </c>
      <c r="Q41" s="22">
        <v>23290</v>
      </c>
      <c r="R41" s="22">
        <v>103451</v>
      </c>
      <c r="S41" s="22"/>
      <c r="T41" s="22"/>
      <c r="U41" s="22"/>
      <c r="V41" s="22"/>
      <c r="W41" s="22">
        <v>706987</v>
      </c>
      <c r="X41" s="22">
        <v>712502</v>
      </c>
      <c r="Y41" s="22">
        <v>-5515</v>
      </c>
      <c r="Z41" s="23">
        <v>-0.77403291499532634</v>
      </c>
      <c r="AA41" s="20">
        <v>950023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>
        <v>2908</v>
      </c>
      <c r="L44" s="22">
        <v>2581</v>
      </c>
      <c r="M44" s="22"/>
      <c r="N44" s="22">
        <v>5489</v>
      </c>
      <c r="O44" s="22">
        <v>2720</v>
      </c>
      <c r="P44" s="22">
        <v>3035</v>
      </c>
      <c r="Q44" s="22">
        <v>2772</v>
      </c>
      <c r="R44" s="22">
        <v>8527</v>
      </c>
      <c r="S44" s="22"/>
      <c r="T44" s="22"/>
      <c r="U44" s="22"/>
      <c r="V44" s="22"/>
      <c r="W44" s="22">
        <v>21677</v>
      </c>
      <c r="X44" s="22"/>
      <c r="Y44" s="22">
        <v>21677</v>
      </c>
      <c r="Z44" s="23"/>
      <c r="AA44" s="20">
        <v>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20169477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25762235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1598450</v>
      </c>
      <c r="L47" s="31">
        <f t="shared" si="1"/>
        <v>961491</v>
      </c>
      <c r="M47" s="31">
        <f t="shared" si="1"/>
        <v>0</v>
      </c>
      <c r="N47" s="31">
        <f t="shared" si="1"/>
        <v>2559941</v>
      </c>
      <c r="O47" s="31">
        <f t="shared" si="1"/>
        <v>2748508</v>
      </c>
      <c r="P47" s="31">
        <f t="shared" si="1"/>
        <v>432931</v>
      </c>
      <c r="Q47" s="31">
        <f t="shared" si="1"/>
        <v>1872554</v>
      </c>
      <c r="R47" s="31">
        <f t="shared" si="1"/>
        <v>5053993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17801679</v>
      </c>
      <c r="X47" s="31">
        <f t="shared" si="1"/>
        <v>19321640</v>
      </c>
      <c r="Y47" s="31">
        <f t="shared" si="1"/>
        <v>-1519961</v>
      </c>
      <c r="Z47" s="32">
        <f>+IF(X47&lt;&gt;0,+(Y47/X47)*100,0)</f>
        <v>-7.8666251933065725</v>
      </c>
      <c r="AA47" s="29">
        <f>SUM(AA34:AA46)</f>
        <v>25762235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-3961106</v>
      </c>
      <c r="D48" s="39">
        <f t="shared" si="2"/>
        <v>0</v>
      </c>
      <c r="E48" s="40">
        <f t="shared" si="2"/>
        <v>-436227</v>
      </c>
      <c r="F48" s="41">
        <f t="shared" si="2"/>
        <v>-5436227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830878</v>
      </c>
      <c r="L48" s="41">
        <f t="shared" si="2"/>
        <v>1906226</v>
      </c>
      <c r="M48" s="41">
        <f t="shared" si="2"/>
        <v>0</v>
      </c>
      <c r="N48" s="41">
        <f t="shared" si="2"/>
        <v>2737104</v>
      </c>
      <c r="O48" s="41">
        <f t="shared" si="2"/>
        <v>-1161595</v>
      </c>
      <c r="P48" s="41">
        <f t="shared" si="2"/>
        <v>1073412</v>
      </c>
      <c r="Q48" s="41">
        <f t="shared" si="2"/>
        <v>-531164</v>
      </c>
      <c r="R48" s="41">
        <f t="shared" si="2"/>
        <v>-619347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-2092601</v>
      </c>
      <c r="X48" s="41">
        <f t="shared" si="2"/>
        <v>-4077143</v>
      </c>
      <c r="Y48" s="41">
        <f t="shared" si="2"/>
        <v>1984542</v>
      </c>
      <c r="Z48" s="42">
        <f>+IF(X48&lt;&gt;0,+(Y48/X48)*100,0)</f>
        <v>-48.674819597939049</v>
      </c>
      <c r="AA48" s="39">
        <f>+AA32-AA47</f>
        <v>-5436227</v>
      </c>
    </row>
    <row r="49" spans="1:27" ht="25.5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22481000</v>
      </c>
      <c r="G49" s="22"/>
      <c r="H49" s="22">
        <v>178514</v>
      </c>
      <c r="I49" s="22">
        <v>172382</v>
      </c>
      <c r="J49" s="22">
        <v>350896</v>
      </c>
      <c r="K49" s="22">
        <v>1466493</v>
      </c>
      <c r="L49" s="22">
        <v>3610702</v>
      </c>
      <c r="M49" s="22"/>
      <c r="N49" s="22">
        <v>5077195</v>
      </c>
      <c r="O49" s="22"/>
      <c r="P49" s="22">
        <v>3797827</v>
      </c>
      <c r="Q49" s="22">
        <v>2048402</v>
      </c>
      <c r="R49" s="22">
        <v>5846229</v>
      </c>
      <c r="S49" s="22"/>
      <c r="T49" s="22"/>
      <c r="U49" s="22"/>
      <c r="V49" s="22"/>
      <c r="W49" s="22">
        <v>11274320</v>
      </c>
      <c r="X49" s="22">
        <v>16860753</v>
      </c>
      <c r="Y49" s="22">
        <v>-5586433</v>
      </c>
      <c r="Z49" s="23">
        <v>-33.132761033863673</v>
      </c>
      <c r="AA49" s="20">
        <v>22481000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23238894</v>
      </c>
      <c r="D51" s="48">
        <f t="shared" si="3"/>
        <v>0</v>
      </c>
      <c r="E51" s="49">
        <f t="shared" si="3"/>
        <v>24444773</v>
      </c>
      <c r="F51" s="50">
        <f t="shared" si="3"/>
        <v>17044773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2297371</v>
      </c>
      <c r="L51" s="50">
        <f t="shared" si="3"/>
        <v>5516928</v>
      </c>
      <c r="M51" s="50">
        <f t="shared" si="3"/>
        <v>0</v>
      </c>
      <c r="N51" s="50">
        <f t="shared" si="3"/>
        <v>7814299</v>
      </c>
      <c r="O51" s="50">
        <f t="shared" si="3"/>
        <v>-1161595</v>
      </c>
      <c r="P51" s="50">
        <f t="shared" si="3"/>
        <v>4871239</v>
      </c>
      <c r="Q51" s="50">
        <f t="shared" si="3"/>
        <v>1517238</v>
      </c>
      <c r="R51" s="50">
        <f t="shared" si="3"/>
        <v>5226882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9181719</v>
      </c>
      <c r="X51" s="50">
        <f t="shared" si="3"/>
        <v>12783610</v>
      </c>
      <c r="Y51" s="50">
        <f t="shared" si="3"/>
        <v>-3601891</v>
      </c>
      <c r="Z51" s="51">
        <f>+IF(X51&lt;&gt;0,+(Y51/X51)*100,0)</f>
        <v>-28.175851735151497</v>
      </c>
      <c r="AA51" s="48">
        <f>SUM(AA48:AA50)</f>
        <v>17044773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23238894</v>
      </c>
      <c r="D53" s="54">
        <f>+D51-D52</f>
        <v>0</v>
      </c>
      <c r="E53" s="55">
        <f t="shared" si="4"/>
        <v>24444773</v>
      </c>
      <c r="F53" s="56">
        <f t="shared" si="4"/>
        <v>17044773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2297371</v>
      </c>
      <c r="L53" s="56">
        <f t="shared" si="4"/>
        <v>5516928</v>
      </c>
      <c r="M53" s="56">
        <f t="shared" si="4"/>
        <v>0</v>
      </c>
      <c r="N53" s="56">
        <f t="shared" si="4"/>
        <v>7814299</v>
      </c>
      <c r="O53" s="56">
        <f t="shared" si="4"/>
        <v>-1161595</v>
      </c>
      <c r="P53" s="56">
        <f t="shared" si="4"/>
        <v>4871239</v>
      </c>
      <c r="Q53" s="56">
        <f t="shared" si="4"/>
        <v>1517238</v>
      </c>
      <c r="R53" s="56">
        <f t="shared" si="4"/>
        <v>5226882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9181719</v>
      </c>
      <c r="X53" s="56">
        <f t="shared" si="4"/>
        <v>12783610</v>
      </c>
      <c r="Y53" s="56">
        <f t="shared" si="4"/>
        <v>-3601891</v>
      </c>
      <c r="Z53" s="57">
        <f>+IF(X53&lt;&gt;0,+(Y53/X53)*100,0)</f>
        <v>-28.175851735151497</v>
      </c>
      <c r="AA53" s="54">
        <f>+AA51-AA52</f>
        <v>17044773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23238894</v>
      </c>
      <c r="D56" s="48">
        <f>SUM(D53:D55)</f>
        <v>0</v>
      </c>
      <c r="E56" s="49">
        <f t="shared" si="5"/>
        <v>24444773</v>
      </c>
      <c r="F56" s="50">
        <f t="shared" si="5"/>
        <v>17044773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2297371</v>
      </c>
      <c r="L56" s="50">
        <f t="shared" si="5"/>
        <v>5516928</v>
      </c>
      <c r="M56" s="50">
        <f t="shared" si="5"/>
        <v>0</v>
      </c>
      <c r="N56" s="50">
        <f t="shared" si="5"/>
        <v>7814299</v>
      </c>
      <c r="O56" s="50">
        <f t="shared" si="5"/>
        <v>-1161595</v>
      </c>
      <c r="P56" s="50">
        <f t="shared" si="5"/>
        <v>4871239</v>
      </c>
      <c r="Q56" s="50">
        <f t="shared" si="5"/>
        <v>1517238</v>
      </c>
      <c r="R56" s="50">
        <f t="shared" si="5"/>
        <v>5226882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9181719</v>
      </c>
      <c r="X56" s="50">
        <f t="shared" si="5"/>
        <v>12783610</v>
      </c>
      <c r="Y56" s="50">
        <f t="shared" si="5"/>
        <v>-3601891</v>
      </c>
      <c r="Z56" s="51">
        <f>+IF(X56&lt;&gt;0,+(Y56/X56)*100,0)</f>
        <v>-28.175851735151497</v>
      </c>
      <c r="AA56" s="48">
        <f>SUM(AA53:AA55)</f>
        <v>17044773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23238894</v>
      </c>
      <c r="D59" s="65">
        <f>SUM(D56:D58)</f>
        <v>0</v>
      </c>
      <c r="E59" s="66">
        <f t="shared" si="6"/>
        <v>24444773</v>
      </c>
      <c r="F59" s="67">
        <f t="shared" si="6"/>
        <v>17044773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2297371</v>
      </c>
      <c r="L59" s="67">
        <f t="shared" si="6"/>
        <v>5516928</v>
      </c>
      <c r="M59" s="67">
        <f t="shared" si="6"/>
        <v>0</v>
      </c>
      <c r="N59" s="67">
        <f t="shared" si="6"/>
        <v>7814299</v>
      </c>
      <c r="O59" s="67">
        <f t="shared" si="6"/>
        <v>-1161595</v>
      </c>
      <c r="P59" s="67">
        <f t="shared" si="6"/>
        <v>4871239</v>
      </c>
      <c r="Q59" s="67">
        <f t="shared" si="6"/>
        <v>1517238</v>
      </c>
      <c r="R59" s="67">
        <f t="shared" si="6"/>
        <v>5226882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9181719</v>
      </c>
      <c r="X59" s="67">
        <f t="shared" si="6"/>
        <v>12783610</v>
      </c>
      <c r="Y59" s="67">
        <f t="shared" si="6"/>
        <v>-3601891</v>
      </c>
      <c r="Z59" s="68">
        <f>+IF(X59&lt;&gt;0,+(Y59/X59)*100,0)</f>
        <v>-28.175851735151497</v>
      </c>
      <c r="AA59" s="65">
        <f>SUM(AA56:AA58)</f>
        <v>17044773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630995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630995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-630995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-630995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-630995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-630995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-630995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19193744</v>
      </c>
      <c r="G6" s="22">
        <v>1528880</v>
      </c>
      <c r="H6" s="22">
        <v>1544188</v>
      </c>
      <c r="I6" s="22">
        <v>1334689</v>
      </c>
      <c r="J6" s="22">
        <v>4407757</v>
      </c>
      <c r="K6" s="22">
        <v>1760928</v>
      </c>
      <c r="L6" s="22">
        <v>1493972</v>
      </c>
      <c r="M6" s="22">
        <v>1333413</v>
      </c>
      <c r="N6" s="22">
        <v>4588313</v>
      </c>
      <c r="O6" s="22">
        <v>1669849</v>
      </c>
      <c r="P6" s="22">
        <v>1277219</v>
      </c>
      <c r="Q6" s="22">
        <v>1579985</v>
      </c>
      <c r="R6" s="22">
        <v>4527053</v>
      </c>
      <c r="S6" s="22"/>
      <c r="T6" s="22"/>
      <c r="U6" s="22"/>
      <c r="V6" s="22"/>
      <c r="W6" s="22">
        <v>13523123</v>
      </c>
      <c r="X6" s="22">
        <v>14395302</v>
      </c>
      <c r="Y6" s="22">
        <v>-872179</v>
      </c>
      <c r="Z6" s="23">
        <v>-6.0587752865483475</v>
      </c>
      <c r="AA6" s="20">
        <v>19193744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>
        <v>929</v>
      </c>
      <c r="L13" s="22">
        <v>929</v>
      </c>
      <c r="M13" s="22">
        <v>929</v>
      </c>
      <c r="N13" s="22">
        <v>2787</v>
      </c>
      <c r="O13" s="22">
        <v>929</v>
      </c>
      <c r="P13" s="22">
        <v>1051</v>
      </c>
      <c r="Q13" s="22">
        <v>1051</v>
      </c>
      <c r="R13" s="22">
        <v>3031</v>
      </c>
      <c r="S13" s="22"/>
      <c r="T13" s="22"/>
      <c r="U13" s="22"/>
      <c r="V13" s="22"/>
      <c r="W13" s="22">
        <v>8605</v>
      </c>
      <c r="X13" s="22"/>
      <c r="Y13" s="22">
        <v>8605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19193744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1761857</v>
      </c>
      <c r="L32" s="31">
        <f t="shared" si="0"/>
        <v>1494901</v>
      </c>
      <c r="M32" s="31">
        <f t="shared" si="0"/>
        <v>1334342</v>
      </c>
      <c r="N32" s="31">
        <f t="shared" si="0"/>
        <v>4591100</v>
      </c>
      <c r="O32" s="31">
        <f t="shared" si="0"/>
        <v>1670778</v>
      </c>
      <c r="P32" s="31">
        <f t="shared" si="0"/>
        <v>1278270</v>
      </c>
      <c r="Q32" s="31">
        <f t="shared" si="0"/>
        <v>1581036</v>
      </c>
      <c r="R32" s="31">
        <f t="shared" si="0"/>
        <v>4530084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13531728</v>
      </c>
      <c r="X32" s="31">
        <f t="shared" si="0"/>
        <v>14395302</v>
      </c>
      <c r="Y32" s="31">
        <f t="shared" si="0"/>
        <v>-863574</v>
      </c>
      <c r="Z32" s="32">
        <f>+IF(X32&lt;&gt;0,+(Y32/X32)*100,0)</f>
        <v>-5.9989988400382295</v>
      </c>
      <c r="AA32" s="29">
        <f>SUM(AA6:AA31)</f>
        <v>19193744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883474</v>
      </c>
      <c r="G34" s="22">
        <v>182239</v>
      </c>
      <c r="H34" s="22">
        <v>183023</v>
      </c>
      <c r="I34" s="22">
        <v>182575</v>
      </c>
      <c r="J34" s="22">
        <v>547837</v>
      </c>
      <c r="K34" s="22">
        <v>183039</v>
      </c>
      <c r="L34" s="22">
        <v>106419</v>
      </c>
      <c r="M34" s="22">
        <v>105062</v>
      </c>
      <c r="N34" s="22">
        <v>394520</v>
      </c>
      <c r="O34" s="22">
        <v>120966</v>
      </c>
      <c r="P34" s="22">
        <v>150956</v>
      </c>
      <c r="Q34" s="22">
        <v>124478</v>
      </c>
      <c r="R34" s="22">
        <v>396400</v>
      </c>
      <c r="S34" s="22"/>
      <c r="T34" s="22"/>
      <c r="U34" s="22"/>
      <c r="V34" s="22"/>
      <c r="W34" s="22">
        <v>1338757</v>
      </c>
      <c r="X34" s="22">
        <v>645095</v>
      </c>
      <c r="Y34" s="22">
        <v>693662</v>
      </c>
      <c r="Z34" s="23">
        <v>107.52865856966802</v>
      </c>
      <c r="AA34" s="20">
        <v>883474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18096930</v>
      </c>
      <c r="G36" s="22"/>
      <c r="H36" s="22">
        <v>2100712</v>
      </c>
      <c r="I36" s="22">
        <v>2521432</v>
      </c>
      <c r="J36" s="22">
        <v>4622144</v>
      </c>
      <c r="K36" s="22">
        <v>2075778</v>
      </c>
      <c r="L36" s="22">
        <v>3130515</v>
      </c>
      <c r="M36" s="22"/>
      <c r="N36" s="22">
        <v>5206293</v>
      </c>
      <c r="O36" s="22">
        <v>1387836</v>
      </c>
      <c r="P36" s="22">
        <v>1533573</v>
      </c>
      <c r="Q36" s="22">
        <v>2936815</v>
      </c>
      <c r="R36" s="22">
        <v>5858224</v>
      </c>
      <c r="S36" s="22"/>
      <c r="T36" s="22"/>
      <c r="U36" s="22"/>
      <c r="V36" s="22"/>
      <c r="W36" s="22">
        <v>15686661</v>
      </c>
      <c r="X36" s="22">
        <v>13572702</v>
      </c>
      <c r="Y36" s="22">
        <v>2113959</v>
      </c>
      <c r="Z36" s="23">
        <v>15.575078565785944</v>
      </c>
      <c r="AA36" s="20">
        <v>18096930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445000</v>
      </c>
      <c r="G41" s="22"/>
      <c r="H41" s="22"/>
      <c r="I41" s="22"/>
      <c r="J41" s="22"/>
      <c r="K41" s="22"/>
      <c r="L41" s="22"/>
      <c r="M41" s="22">
        <v>285868</v>
      </c>
      <c r="N41" s="22">
        <v>285868</v>
      </c>
      <c r="O41" s="22"/>
      <c r="P41" s="22"/>
      <c r="Q41" s="22">
        <v>137169</v>
      </c>
      <c r="R41" s="22">
        <v>137169</v>
      </c>
      <c r="S41" s="22"/>
      <c r="T41" s="22"/>
      <c r="U41" s="22"/>
      <c r="V41" s="22"/>
      <c r="W41" s="22">
        <v>423037</v>
      </c>
      <c r="X41" s="22">
        <v>333747</v>
      </c>
      <c r="Y41" s="22">
        <v>89290</v>
      </c>
      <c r="Z41" s="23">
        <v>26.753798536016802</v>
      </c>
      <c r="AA41" s="20">
        <v>445000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1206000</v>
      </c>
      <c r="G42" s="22"/>
      <c r="H42" s="22"/>
      <c r="I42" s="22">
        <v>79168</v>
      </c>
      <c r="J42" s="22">
        <v>79168</v>
      </c>
      <c r="K42" s="22">
        <v>86930</v>
      </c>
      <c r="L42" s="22">
        <v>175265</v>
      </c>
      <c r="M42" s="22">
        <v>88280</v>
      </c>
      <c r="N42" s="22">
        <v>350475</v>
      </c>
      <c r="O42" s="22">
        <v>173365</v>
      </c>
      <c r="P42" s="22"/>
      <c r="Q42" s="22">
        <v>87676</v>
      </c>
      <c r="R42" s="22">
        <v>261041</v>
      </c>
      <c r="S42" s="22"/>
      <c r="T42" s="22"/>
      <c r="U42" s="22"/>
      <c r="V42" s="22"/>
      <c r="W42" s="22">
        <v>690684</v>
      </c>
      <c r="X42" s="22">
        <v>904500</v>
      </c>
      <c r="Y42" s="22">
        <v>-213816</v>
      </c>
      <c r="Z42" s="23">
        <v>-23.639137645107795</v>
      </c>
      <c r="AA42" s="20">
        <v>1206000</v>
      </c>
    </row>
    <row r="43" spans="1:27" ht="13.5" x14ac:dyDescent="0.25">
      <c r="A43" s="19" t="s">
        <v>68</v>
      </c>
      <c r="B43" s="15" t="s">
        <v>32</v>
      </c>
      <c r="C43" s="20">
        <v>-1232445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2882833</v>
      </c>
      <c r="G44" s="22">
        <v>18962</v>
      </c>
      <c r="H44" s="22">
        <v>720939</v>
      </c>
      <c r="I44" s="22">
        <v>208050</v>
      </c>
      <c r="J44" s="22">
        <v>947951</v>
      </c>
      <c r="K44" s="22">
        <v>287934</v>
      </c>
      <c r="L44" s="22">
        <v>99350</v>
      </c>
      <c r="M44" s="22">
        <v>344935</v>
      </c>
      <c r="N44" s="22">
        <v>732219</v>
      </c>
      <c r="O44" s="22">
        <v>182374</v>
      </c>
      <c r="P44" s="22">
        <v>414161</v>
      </c>
      <c r="Q44" s="22">
        <v>323923</v>
      </c>
      <c r="R44" s="22">
        <v>920458</v>
      </c>
      <c r="S44" s="22"/>
      <c r="T44" s="22"/>
      <c r="U44" s="22"/>
      <c r="V44" s="22"/>
      <c r="W44" s="22">
        <v>2600628</v>
      </c>
      <c r="X44" s="22">
        <v>2162115</v>
      </c>
      <c r="Y44" s="22">
        <v>438513</v>
      </c>
      <c r="Z44" s="23">
        <v>20.281668643897294</v>
      </c>
      <c r="AA44" s="20">
        <v>2882833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19575643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23514237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2633681</v>
      </c>
      <c r="L47" s="31">
        <f t="shared" si="1"/>
        <v>3511549</v>
      </c>
      <c r="M47" s="31">
        <f t="shared" si="1"/>
        <v>824145</v>
      </c>
      <c r="N47" s="31">
        <f t="shared" si="1"/>
        <v>6969375</v>
      </c>
      <c r="O47" s="31">
        <f t="shared" si="1"/>
        <v>1864541</v>
      </c>
      <c r="P47" s="31">
        <f t="shared" si="1"/>
        <v>2098690</v>
      </c>
      <c r="Q47" s="31">
        <f t="shared" si="1"/>
        <v>3610061</v>
      </c>
      <c r="R47" s="31">
        <f t="shared" si="1"/>
        <v>7573292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20739767</v>
      </c>
      <c r="X47" s="31">
        <f t="shared" si="1"/>
        <v>17618159</v>
      </c>
      <c r="Y47" s="31">
        <f t="shared" si="1"/>
        <v>3121608</v>
      </c>
      <c r="Z47" s="32">
        <f>+IF(X47&lt;&gt;0,+(Y47/X47)*100,0)</f>
        <v>17.718128210785249</v>
      </c>
      <c r="AA47" s="29">
        <f>SUM(AA34:AA46)</f>
        <v>23514237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-6092041</v>
      </c>
      <c r="D48" s="39">
        <f t="shared" si="2"/>
        <v>0</v>
      </c>
      <c r="E48" s="40">
        <f t="shared" si="2"/>
        <v>-2953692</v>
      </c>
      <c r="F48" s="41">
        <f t="shared" si="2"/>
        <v>-4320493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-871824</v>
      </c>
      <c r="L48" s="41">
        <f t="shared" si="2"/>
        <v>-2016648</v>
      </c>
      <c r="M48" s="41">
        <f t="shared" si="2"/>
        <v>510197</v>
      </c>
      <c r="N48" s="41">
        <f t="shared" si="2"/>
        <v>-2378275</v>
      </c>
      <c r="O48" s="41">
        <f t="shared" si="2"/>
        <v>-193763</v>
      </c>
      <c r="P48" s="41">
        <f t="shared" si="2"/>
        <v>-820420</v>
      </c>
      <c r="Q48" s="41">
        <f t="shared" si="2"/>
        <v>-2029025</v>
      </c>
      <c r="R48" s="41">
        <f t="shared" si="2"/>
        <v>-3043208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-7208039</v>
      </c>
      <c r="X48" s="41">
        <f t="shared" si="2"/>
        <v>-3222857</v>
      </c>
      <c r="Y48" s="41">
        <f t="shared" si="2"/>
        <v>-3985182</v>
      </c>
      <c r="Z48" s="42">
        <f>+IF(X48&lt;&gt;0,+(Y48/X48)*100,0)</f>
        <v>123.65370228961446</v>
      </c>
      <c r="AA48" s="39">
        <f>+AA32-AA47</f>
        <v>-4320493</v>
      </c>
    </row>
    <row r="49" spans="1:27" ht="25.5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-557458</v>
      </c>
      <c r="D51" s="48">
        <f t="shared" si="3"/>
        <v>0</v>
      </c>
      <c r="E51" s="49">
        <f t="shared" si="3"/>
        <v>-2953692</v>
      </c>
      <c r="F51" s="50">
        <f t="shared" si="3"/>
        <v>-4320493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-871824</v>
      </c>
      <c r="L51" s="50">
        <f t="shared" si="3"/>
        <v>-2016648</v>
      </c>
      <c r="M51" s="50">
        <f t="shared" si="3"/>
        <v>510197</v>
      </c>
      <c r="N51" s="50">
        <f t="shared" si="3"/>
        <v>-2378275</v>
      </c>
      <c r="O51" s="50">
        <f t="shared" si="3"/>
        <v>-193763</v>
      </c>
      <c r="P51" s="50">
        <f t="shared" si="3"/>
        <v>-820420</v>
      </c>
      <c r="Q51" s="50">
        <f t="shared" si="3"/>
        <v>-2029025</v>
      </c>
      <c r="R51" s="50">
        <f t="shared" si="3"/>
        <v>-3043208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-7208039</v>
      </c>
      <c r="X51" s="50">
        <f t="shared" si="3"/>
        <v>-3222857</v>
      </c>
      <c r="Y51" s="50">
        <f t="shared" si="3"/>
        <v>-3985182</v>
      </c>
      <c r="Z51" s="51">
        <f>+IF(X51&lt;&gt;0,+(Y51/X51)*100,0)</f>
        <v>123.65370228961446</v>
      </c>
      <c r="AA51" s="48">
        <f>SUM(AA48:AA50)</f>
        <v>-4320493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-557458</v>
      </c>
      <c r="D53" s="54">
        <f>+D51-D52</f>
        <v>0</v>
      </c>
      <c r="E53" s="55">
        <f t="shared" si="4"/>
        <v>-2953692</v>
      </c>
      <c r="F53" s="56">
        <f t="shared" si="4"/>
        <v>-4320493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-871824</v>
      </c>
      <c r="L53" s="56">
        <f t="shared" si="4"/>
        <v>-2016648</v>
      </c>
      <c r="M53" s="56">
        <f t="shared" si="4"/>
        <v>510197</v>
      </c>
      <c r="N53" s="56">
        <f t="shared" si="4"/>
        <v>-2378275</v>
      </c>
      <c r="O53" s="56">
        <f t="shared" si="4"/>
        <v>-193763</v>
      </c>
      <c r="P53" s="56">
        <f t="shared" si="4"/>
        <v>-820420</v>
      </c>
      <c r="Q53" s="56">
        <f t="shared" si="4"/>
        <v>-2029025</v>
      </c>
      <c r="R53" s="56">
        <f t="shared" si="4"/>
        <v>-3043208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-7208039</v>
      </c>
      <c r="X53" s="56">
        <f t="shared" si="4"/>
        <v>-3222857</v>
      </c>
      <c r="Y53" s="56">
        <f t="shared" si="4"/>
        <v>-3985182</v>
      </c>
      <c r="Z53" s="57">
        <f>+IF(X53&lt;&gt;0,+(Y53/X53)*100,0)</f>
        <v>123.65370228961446</v>
      </c>
      <c r="AA53" s="54">
        <f>+AA51-AA52</f>
        <v>-4320493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-557458</v>
      </c>
      <c r="D56" s="48">
        <f>SUM(D53:D55)</f>
        <v>0</v>
      </c>
      <c r="E56" s="49">
        <f t="shared" si="5"/>
        <v>-2953692</v>
      </c>
      <c r="F56" s="50">
        <f t="shared" si="5"/>
        <v>-4320493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-871824</v>
      </c>
      <c r="L56" s="50">
        <f t="shared" si="5"/>
        <v>-2016648</v>
      </c>
      <c r="M56" s="50">
        <f t="shared" si="5"/>
        <v>510197</v>
      </c>
      <c r="N56" s="50">
        <f t="shared" si="5"/>
        <v>-2378275</v>
      </c>
      <c r="O56" s="50">
        <f t="shared" si="5"/>
        <v>-193763</v>
      </c>
      <c r="P56" s="50">
        <f t="shared" si="5"/>
        <v>-820420</v>
      </c>
      <c r="Q56" s="50">
        <f t="shared" si="5"/>
        <v>-2029025</v>
      </c>
      <c r="R56" s="50">
        <f t="shared" si="5"/>
        <v>-3043208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-7208039</v>
      </c>
      <c r="X56" s="50">
        <f t="shared" si="5"/>
        <v>-3222857</v>
      </c>
      <c r="Y56" s="50">
        <f t="shared" si="5"/>
        <v>-3985182</v>
      </c>
      <c r="Z56" s="51">
        <f>+IF(X56&lt;&gt;0,+(Y56/X56)*100,0)</f>
        <v>123.65370228961446</v>
      </c>
      <c r="AA56" s="48">
        <f>SUM(AA53:AA55)</f>
        <v>-4320493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-557458</v>
      </c>
      <c r="D59" s="65">
        <f>SUM(D56:D58)</f>
        <v>0</v>
      </c>
      <c r="E59" s="66">
        <f t="shared" si="6"/>
        <v>-2953692</v>
      </c>
      <c r="F59" s="67">
        <f t="shared" si="6"/>
        <v>-4320493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-871824</v>
      </c>
      <c r="L59" s="67">
        <f t="shared" si="6"/>
        <v>-2016648</v>
      </c>
      <c r="M59" s="67">
        <f t="shared" si="6"/>
        <v>510197</v>
      </c>
      <c r="N59" s="67">
        <f t="shared" si="6"/>
        <v>-2378275</v>
      </c>
      <c r="O59" s="67">
        <f t="shared" si="6"/>
        <v>-193763</v>
      </c>
      <c r="P59" s="67">
        <f t="shared" si="6"/>
        <v>-820420</v>
      </c>
      <c r="Q59" s="67">
        <f t="shared" si="6"/>
        <v>-2029025</v>
      </c>
      <c r="R59" s="67">
        <f t="shared" si="6"/>
        <v>-3043208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-7208039</v>
      </c>
      <c r="X59" s="67">
        <f t="shared" si="6"/>
        <v>-3222857</v>
      </c>
      <c r="Y59" s="67">
        <f t="shared" si="6"/>
        <v>-3985182</v>
      </c>
      <c r="Z59" s="68">
        <f>+IF(X59&lt;&gt;0,+(Y59/X59)*100,0)</f>
        <v>123.65370228961446</v>
      </c>
      <c r="AA59" s="65">
        <f>SUM(AA56:AA58)</f>
        <v>-4320493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242772186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>
        <v>22333261</v>
      </c>
      <c r="L6" s="22">
        <v>23450795</v>
      </c>
      <c r="M6" s="22">
        <v>18361312</v>
      </c>
      <c r="N6" s="22">
        <v>64145368</v>
      </c>
      <c r="O6" s="22">
        <v>33005415</v>
      </c>
      <c r="P6" s="22">
        <v>26587573</v>
      </c>
      <c r="Q6" s="22">
        <v>18898171</v>
      </c>
      <c r="R6" s="22">
        <v>78491159</v>
      </c>
      <c r="S6" s="22"/>
      <c r="T6" s="22"/>
      <c r="U6" s="22"/>
      <c r="V6" s="22"/>
      <c r="W6" s="22">
        <v>201231674</v>
      </c>
      <c r="X6" s="22">
        <v>276064205</v>
      </c>
      <c r="Y6" s="22">
        <v>-74832531</v>
      </c>
      <c r="Z6" s="23">
        <v>-27.106930070850726</v>
      </c>
      <c r="AA6" s="20">
        <v>368182651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>
        <v>15010</v>
      </c>
      <c r="L10" s="22">
        <v>1565</v>
      </c>
      <c r="M10" s="22">
        <v>14609</v>
      </c>
      <c r="N10" s="22">
        <v>31184</v>
      </c>
      <c r="O10" s="22">
        <v>3478</v>
      </c>
      <c r="P10" s="22">
        <v>18396</v>
      </c>
      <c r="Q10" s="22">
        <v>99957</v>
      </c>
      <c r="R10" s="22">
        <v>121831</v>
      </c>
      <c r="S10" s="22"/>
      <c r="T10" s="22"/>
      <c r="U10" s="22"/>
      <c r="V10" s="22"/>
      <c r="W10" s="22">
        <v>287042</v>
      </c>
      <c r="X10" s="22">
        <v>157578</v>
      </c>
      <c r="Y10" s="22">
        <v>129464</v>
      </c>
      <c r="Z10" s="23">
        <v>82.158676972673845</v>
      </c>
      <c r="AA10" s="20">
        <v>200000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>
        <v>970413</v>
      </c>
      <c r="L13" s="22">
        <v>943627</v>
      </c>
      <c r="M13" s="22">
        <v>897969</v>
      </c>
      <c r="N13" s="22">
        <v>2812009</v>
      </c>
      <c r="O13" s="22">
        <v>933938</v>
      </c>
      <c r="P13" s="22">
        <v>907300</v>
      </c>
      <c r="Q13" s="22">
        <v>934280</v>
      </c>
      <c r="R13" s="22">
        <v>2775518</v>
      </c>
      <c r="S13" s="22"/>
      <c r="T13" s="22"/>
      <c r="U13" s="22"/>
      <c r="V13" s="22"/>
      <c r="W13" s="22">
        <v>8288858</v>
      </c>
      <c r="X13" s="22">
        <v>11041019</v>
      </c>
      <c r="Y13" s="22">
        <v>-2752161</v>
      </c>
      <c r="Z13" s="23">
        <v>-24.926693813315602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>
        <v>30</v>
      </c>
      <c r="L17" s="22">
        <v>30</v>
      </c>
      <c r="M17" s="22">
        <v>30</v>
      </c>
      <c r="N17" s="22">
        <v>90</v>
      </c>
      <c r="O17" s="22">
        <v>30</v>
      </c>
      <c r="P17" s="22">
        <v>30</v>
      </c>
      <c r="Q17" s="22">
        <v>30</v>
      </c>
      <c r="R17" s="22">
        <v>90</v>
      </c>
      <c r="S17" s="22"/>
      <c r="T17" s="22"/>
      <c r="U17" s="22"/>
      <c r="V17" s="22"/>
      <c r="W17" s="22">
        <v>275</v>
      </c>
      <c r="X17" s="22">
        <v>660</v>
      </c>
      <c r="Y17" s="22">
        <v>-385</v>
      </c>
      <c r="Z17" s="23">
        <v>-58.333333333333336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2111168</v>
      </c>
      <c r="G23" s="22">
        <v>61157</v>
      </c>
      <c r="H23" s="22">
        <v>92850</v>
      </c>
      <c r="I23" s="22">
        <v>118387</v>
      </c>
      <c r="J23" s="22">
        <v>272394</v>
      </c>
      <c r="K23" s="22">
        <v>280062</v>
      </c>
      <c r="L23" s="22">
        <v>393641</v>
      </c>
      <c r="M23" s="22">
        <v>68034</v>
      </c>
      <c r="N23" s="22">
        <v>741737</v>
      </c>
      <c r="O23" s="22">
        <v>120831</v>
      </c>
      <c r="P23" s="22">
        <v>117976</v>
      </c>
      <c r="Q23" s="22">
        <v>127398</v>
      </c>
      <c r="R23" s="22">
        <v>366205</v>
      </c>
      <c r="S23" s="22"/>
      <c r="T23" s="22"/>
      <c r="U23" s="22"/>
      <c r="V23" s="22"/>
      <c r="W23" s="22">
        <v>1380336</v>
      </c>
      <c r="X23" s="22">
        <v>1583370</v>
      </c>
      <c r="Y23" s="22">
        <v>-203034</v>
      </c>
      <c r="Z23" s="23">
        <v>-12.822903048560979</v>
      </c>
      <c r="AA23" s="20">
        <v>2111168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28740500</v>
      </c>
      <c r="R25" s="22">
        <v>28740500</v>
      </c>
      <c r="S25" s="22"/>
      <c r="T25" s="22"/>
      <c r="U25" s="22"/>
      <c r="V25" s="22"/>
      <c r="W25" s="22">
        <v>28740500</v>
      </c>
      <c r="X25" s="22">
        <v>20780000</v>
      </c>
      <c r="Y25" s="22">
        <v>7960500</v>
      </c>
      <c r="Z25" s="23">
        <v>38.308469682386907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275303954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404900564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23598776</v>
      </c>
      <c r="L32" s="31">
        <f t="shared" si="0"/>
        <v>24789658</v>
      </c>
      <c r="M32" s="31">
        <f t="shared" si="0"/>
        <v>19341954</v>
      </c>
      <c r="N32" s="31">
        <f t="shared" si="0"/>
        <v>67730388</v>
      </c>
      <c r="O32" s="31">
        <f t="shared" si="0"/>
        <v>34063692</v>
      </c>
      <c r="P32" s="31">
        <f t="shared" si="0"/>
        <v>27631275</v>
      </c>
      <c r="Q32" s="31">
        <f t="shared" si="0"/>
        <v>48800336</v>
      </c>
      <c r="R32" s="31">
        <f t="shared" si="0"/>
        <v>110495303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239928685</v>
      </c>
      <c r="X32" s="31">
        <f t="shared" si="0"/>
        <v>309626832</v>
      </c>
      <c r="Y32" s="31">
        <f t="shared" si="0"/>
        <v>-69698147</v>
      </c>
      <c r="Z32" s="32">
        <f>+IF(X32&lt;&gt;0,+(Y32/X32)*100,0)</f>
        <v>-22.510370483653691</v>
      </c>
      <c r="AA32" s="29">
        <f>SUM(AA6:AA31)</f>
        <v>404900564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30895113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>
        <v>2327727</v>
      </c>
      <c r="L34" s="22">
        <v>2235949</v>
      </c>
      <c r="M34" s="22">
        <v>2430767</v>
      </c>
      <c r="N34" s="22">
        <v>6994443</v>
      </c>
      <c r="O34" s="22">
        <v>2204524</v>
      </c>
      <c r="P34" s="22">
        <v>2220904</v>
      </c>
      <c r="Q34" s="22">
        <v>-166381</v>
      </c>
      <c r="R34" s="22">
        <v>4259047</v>
      </c>
      <c r="S34" s="22"/>
      <c r="T34" s="22"/>
      <c r="U34" s="22"/>
      <c r="V34" s="22"/>
      <c r="W34" s="22">
        <v>18584350</v>
      </c>
      <c r="X34" s="22">
        <v>22188139</v>
      </c>
      <c r="Y34" s="22">
        <v>-3603789</v>
      </c>
      <c r="Z34" s="23">
        <v>-16.241961527282662</v>
      </c>
      <c r="AA34" s="20">
        <v>29879788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330758685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>
        <v>77115483</v>
      </c>
      <c r="L36" s="22"/>
      <c r="M36" s="22">
        <v>51178237</v>
      </c>
      <c r="N36" s="22">
        <v>128293720</v>
      </c>
      <c r="O36" s="22">
        <v>46503367</v>
      </c>
      <c r="P36" s="22">
        <v>23847906</v>
      </c>
      <c r="Q36" s="22">
        <v>23435892</v>
      </c>
      <c r="R36" s="22">
        <v>93787165</v>
      </c>
      <c r="S36" s="22"/>
      <c r="T36" s="22"/>
      <c r="U36" s="22"/>
      <c r="V36" s="22"/>
      <c r="W36" s="22">
        <v>301787741</v>
      </c>
      <c r="X36" s="22">
        <v>248069007</v>
      </c>
      <c r="Y36" s="22">
        <v>53718734</v>
      </c>
      <c r="Z36" s="23">
        <v>21.654754316003689</v>
      </c>
      <c r="AA36" s="20">
        <v>330758685</v>
      </c>
    </row>
    <row r="37" spans="1:27" ht="13.5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>
        <v>63165</v>
      </c>
      <c r="L37" s="22">
        <v>329010</v>
      </c>
      <c r="M37" s="22">
        <v>182919</v>
      </c>
      <c r="N37" s="22">
        <v>575094</v>
      </c>
      <c r="O37" s="22"/>
      <c r="P37" s="22">
        <v>83010</v>
      </c>
      <c r="Q37" s="22">
        <v>11929</v>
      </c>
      <c r="R37" s="22">
        <v>94939</v>
      </c>
      <c r="S37" s="22"/>
      <c r="T37" s="22"/>
      <c r="U37" s="22"/>
      <c r="V37" s="22"/>
      <c r="W37" s="22">
        <v>833897</v>
      </c>
      <c r="X37" s="22">
        <v>1999</v>
      </c>
      <c r="Y37" s="22">
        <v>831898</v>
      </c>
      <c r="Z37" s="23">
        <v>41615.707853926964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8265006</v>
      </c>
      <c r="Y38" s="22">
        <v>-8265006</v>
      </c>
      <c r="Z38" s="23">
        <v>-100</v>
      </c>
      <c r="AA38" s="20">
        <v>11020000</v>
      </c>
    </row>
    <row r="39" spans="1:27" ht="13.5" x14ac:dyDescent="0.25">
      <c r="A39" s="19" t="s">
        <v>65</v>
      </c>
      <c r="B39" s="15" t="s">
        <v>32</v>
      </c>
      <c r="C39" s="20">
        <v>23734436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3091014</v>
      </c>
      <c r="Y39" s="22">
        <v>-3091014</v>
      </c>
      <c r="Z39" s="23">
        <v>-100</v>
      </c>
      <c r="AA39" s="20">
        <v>4123000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25956503</v>
      </c>
      <c r="D41" s="20"/>
      <c r="E41" s="21">
        <v>22390000</v>
      </c>
      <c r="F41" s="22">
        <v>20890000</v>
      </c>
      <c r="G41" s="22">
        <v>141251</v>
      </c>
      <c r="H41" s="22">
        <v>3789693</v>
      </c>
      <c r="I41" s="22">
        <v>3153509</v>
      </c>
      <c r="J41" s="22">
        <v>7084453</v>
      </c>
      <c r="K41" s="22">
        <v>2527246</v>
      </c>
      <c r="L41" s="22">
        <v>2392496</v>
      </c>
      <c r="M41" s="22">
        <v>2702124</v>
      </c>
      <c r="N41" s="22">
        <v>7621866</v>
      </c>
      <c r="O41" s="22">
        <v>935240</v>
      </c>
      <c r="P41" s="22">
        <v>2242593</v>
      </c>
      <c r="Q41" s="22">
        <v>3449584</v>
      </c>
      <c r="R41" s="22">
        <v>6627417</v>
      </c>
      <c r="S41" s="22"/>
      <c r="T41" s="22"/>
      <c r="U41" s="22"/>
      <c r="V41" s="22"/>
      <c r="W41" s="22">
        <v>21333736</v>
      </c>
      <c r="X41" s="22">
        <v>15706974</v>
      </c>
      <c r="Y41" s="22">
        <v>5626762</v>
      </c>
      <c r="Z41" s="23">
        <v>35.823335545089719</v>
      </c>
      <c r="AA41" s="20">
        <v>20890000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-272691629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2888966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>
        <v>128297</v>
      </c>
      <c r="L44" s="22">
        <v>75085</v>
      </c>
      <c r="M44" s="22">
        <v>104344</v>
      </c>
      <c r="N44" s="22">
        <v>307726</v>
      </c>
      <c r="O44" s="22">
        <v>19897</v>
      </c>
      <c r="P44" s="22">
        <v>74346</v>
      </c>
      <c r="Q44" s="22">
        <v>185343</v>
      </c>
      <c r="R44" s="22">
        <v>279586</v>
      </c>
      <c r="S44" s="22"/>
      <c r="T44" s="22"/>
      <c r="U44" s="22"/>
      <c r="V44" s="22"/>
      <c r="W44" s="22">
        <v>1049463</v>
      </c>
      <c r="X44" s="22">
        <v>850909</v>
      </c>
      <c r="Y44" s="22">
        <v>198554</v>
      </c>
      <c r="Z44" s="23">
        <v>23.334340099822658</v>
      </c>
      <c r="AA44" s="20">
        <v>1558715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123165922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398232188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82161918</v>
      </c>
      <c r="L47" s="31">
        <f t="shared" si="1"/>
        <v>5032540</v>
      </c>
      <c r="M47" s="31">
        <f t="shared" si="1"/>
        <v>56598391</v>
      </c>
      <c r="N47" s="31">
        <f t="shared" si="1"/>
        <v>143792849</v>
      </c>
      <c r="O47" s="31">
        <f t="shared" si="1"/>
        <v>49663028</v>
      </c>
      <c r="P47" s="31">
        <f t="shared" si="1"/>
        <v>28468759</v>
      </c>
      <c r="Q47" s="31">
        <f t="shared" si="1"/>
        <v>26916367</v>
      </c>
      <c r="R47" s="31">
        <f t="shared" si="1"/>
        <v>105048154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343589187</v>
      </c>
      <c r="X47" s="31">
        <f t="shared" si="1"/>
        <v>298173048</v>
      </c>
      <c r="Y47" s="31">
        <f t="shared" si="1"/>
        <v>45416139</v>
      </c>
      <c r="Z47" s="32">
        <f>+IF(X47&lt;&gt;0,+(Y47/X47)*100,0)</f>
        <v>15.231470216583762</v>
      </c>
      <c r="AA47" s="29">
        <f>SUM(AA34:AA46)</f>
        <v>398232188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152138032</v>
      </c>
      <c r="D48" s="39">
        <f t="shared" si="2"/>
        <v>0</v>
      </c>
      <c r="E48" s="40">
        <f t="shared" si="2"/>
        <v>28829326</v>
      </c>
      <c r="F48" s="41">
        <f t="shared" si="2"/>
        <v>6668376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-58563142</v>
      </c>
      <c r="L48" s="41">
        <f t="shared" si="2"/>
        <v>19757118</v>
      </c>
      <c r="M48" s="41">
        <f t="shared" si="2"/>
        <v>-37256437</v>
      </c>
      <c r="N48" s="41">
        <f t="shared" si="2"/>
        <v>-76062461</v>
      </c>
      <c r="O48" s="41">
        <f t="shared" si="2"/>
        <v>-15599336</v>
      </c>
      <c r="P48" s="41">
        <f t="shared" si="2"/>
        <v>-837484</v>
      </c>
      <c r="Q48" s="41">
        <f t="shared" si="2"/>
        <v>21883969</v>
      </c>
      <c r="R48" s="41">
        <f t="shared" si="2"/>
        <v>5447149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-103660502</v>
      </c>
      <c r="X48" s="41">
        <f t="shared" si="2"/>
        <v>11453784</v>
      </c>
      <c r="Y48" s="41">
        <f t="shared" si="2"/>
        <v>-115114286</v>
      </c>
      <c r="Z48" s="42">
        <f>+IF(X48&lt;&gt;0,+(Y48/X48)*100,0)</f>
        <v>-1005.0327996407127</v>
      </c>
      <c r="AA48" s="39">
        <f>+AA32-AA47</f>
        <v>6668376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1980002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1485000</v>
      </c>
      <c r="Y49" s="22">
        <v>-1485000</v>
      </c>
      <c r="Z49" s="23">
        <v>-100</v>
      </c>
      <c r="AA49" s="20">
        <v>1980002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152138032</v>
      </c>
      <c r="D51" s="48">
        <f t="shared" si="3"/>
        <v>0</v>
      </c>
      <c r="E51" s="49">
        <f t="shared" si="3"/>
        <v>29329326</v>
      </c>
      <c r="F51" s="50">
        <f t="shared" si="3"/>
        <v>8648378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-58563142</v>
      </c>
      <c r="L51" s="50">
        <f t="shared" si="3"/>
        <v>19757118</v>
      </c>
      <c r="M51" s="50">
        <f t="shared" si="3"/>
        <v>-37256437</v>
      </c>
      <c r="N51" s="50">
        <f t="shared" si="3"/>
        <v>-76062461</v>
      </c>
      <c r="O51" s="50">
        <f t="shared" si="3"/>
        <v>-15599336</v>
      </c>
      <c r="P51" s="50">
        <f t="shared" si="3"/>
        <v>-837484</v>
      </c>
      <c r="Q51" s="50">
        <f t="shared" si="3"/>
        <v>21883969</v>
      </c>
      <c r="R51" s="50">
        <f t="shared" si="3"/>
        <v>5447149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-103660502</v>
      </c>
      <c r="X51" s="50">
        <f t="shared" si="3"/>
        <v>12938784</v>
      </c>
      <c r="Y51" s="50">
        <f t="shared" si="3"/>
        <v>-116599286</v>
      </c>
      <c r="Z51" s="51">
        <f>+IF(X51&lt;&gt;0,+(Y51/X51)*100,0)</f>
        <v>-901.16108283436847</v>
      </c>
      <c r="AA51" s="48">
        <f>SUM(AA48:AA50)</f>
        <v>8648378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152138032</v>
      </c>
      <c r="D53" s="54">
        <f>+D51-D52</f>
        <v>0</v>
      </c>
      <c r="E53" s="55">
        <f t="shared" si="4"/>
        <v>29329326</v>
      </c>
      <c r="F53" s="56">
        <f t="shared" si="4"/>
        <v>8648378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-58563142</v>
      </c>
      <c r="L53" s="56">
        <f t="shared" si="4"/>
        <v>19757118</v>
      </c>
      <c r="M53" s="56">
        <f t="shared" si="4"/>
        <v>-37256437</v>
      </c>
      <c r="N53" s="56">
        <f t="shared" si="4"/>
        <v>-76062461</v>
      </c>
      <c r="O53" s="56">
        <f t="shared" si="4"/>
        <v>-15599336</v>
      </c>
      <c r="P53" s="56">
        <f t="shared" si="4"/>
        <v>-837484</v>
      </c>
      <c r="Q53" s="56">
        <f t="shared" si="4"/>
        <v>21883969</v>
      </c>
      <c r="R53" s="56">
        <f t="shared" si="4"/>
        <v>5447149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-103660502</v>
      </c>
      <c r="X53" s="56">
        <f t="shared" si="4"/>
        <v>12938784</v>
      </c>
      <c r="Y53" s="56">
        <f t="shared" si="4"/>
        <v>-116599286</v>
      </c>
      <c r="Z53" s="57">
        <f>+IF(X53&lt;&gt;0,+(Y53/X53)*100,0)</f>
        <v>-901.16108283436847</v>
      </c>
      <c r="AA53" s="54">
        <f>+AA51-AA52</f>
        <v>8648378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152138032</v>
      </c>
      <c r="D56" s="48">
        <f>SUM(D53:D55)</f>
        <v>0</v>
      </c>
      <c r="E56" s="49">
        <f t="shared" si="5"/>
        <v>29329326</v>
      </c>
      <c r="F56" s="50">
        <f t="shared" si="5"/>
        <v>8648378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-58563142</v>
      </c>
      <c r="L56" s="50">
        <f t="shared" si="5"/>
        <v>19757118</v>
      </c>
      <c r="M56" s="50">
        <f t="shared" si="5"/>
        <v>-37256437</v>
      </c>
      <c r="N56" s="50">
        <f t="shared" si="5"/>
        <v>-76062461</v>
      </c>
      <c r="O56" s="50">
        <f t="shared" si="5"/>
        <v>-15599336</v>
      </c>
      <c r="P56" s="50">
        <f t="shared" si="5"/>
        <v>-837484</v>
      </c>
      <c r="Q56" s="50">
        <f t="shared" si="5"/>
        <v>21883969</v>
      </c>
      <c r="R56" s="50">
        <f t="shared" si="5"/>
        <v>5447149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-103660502</v>
      </c>
      <c r="X56" s="50">
        <f t="shared" si="5"/>
        <v>12938784</v>
      </c>
      <c r="Y56" s="50">
        <f t="shared" si="5"/>
        <v>-116599286</v>
      </c>
      <c r="Z56" s="51">
        <f>+IF(X56&lt;&gt;0,+(Y56/X56)*100,0)</f>
        <v>-901.16108283436847</v>
      </c>
      <c r="AA56" s="48">
        <f>SUM(AA53:AA55)</f>
        <v>8648378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152138032</v>
      </c>
      <c r="D59" s="65">
        <f>SUM(D56:D58)</f>
        <v>0</v>
      </c>
      <c r="E59" s="66">
        <f t="shared" si="6"/>
        <v>29329326</v>
      </c>
      <c r="F59" s="67">
        <f t="shared" si="6"/>
        <v>8648378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-58563142</v>
      </c>
      <c r="L59" s="67">
        <f t="shared" si="6"/>
        <v>19757118</v>
      </c>
      <c r="M59" s="67">
        <f t="shared" si="6"/>
        <v>-37256437</v>
      </c>
      <c r="N59" s="67">
        <f t="shared" si="6"/>
        <v>-76062461</v>
      </c>
      <c r="O59" s="67">
        <f t="shared" si="6"/>
        <v>-15599336</v>
      </c>
      <c r="P59" s="67">
        <f t="shared" si="6"/>
        <v>-837484</v>
      </c>
      <c r="Q59" s="67">
        <f t="shared" si="6"/>
        <v>21883969</v>
      </c>
      <c r="R59" s="67">
        <f t="shared" si="6"/>
        <v>5447149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-103660502</v>
      </c>
      <c r="X59" s="67">
        <f t="shared" si="6"/>
        <v>12938784</v>
      </c>
      <c r="Y59" s="67">
        <f t="shared" si="6"/>
        <v>-116599286</v>
      </c>
      <c r="Z59" s="68">
        <f>+IF(X59&lt;&gt;0,+(Y59/X59)*100,0)</f>
        <v>-901.16108283436847</v>
      </c>
      <c r="AA59" s="65">
        <f>SUM(AA56:AA58)</f>
        <v>8648378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48168948</v>
      </c>
      <c r="F6" s="22">
        <v>32778217</v>
      </c>
      <c r="G6" s="22">
        <v>2186434</v>
      </c>
      <c r="H6" s="22">
        <v>3153348</v>
      </c>
      <c r="I6" s="22">
        <v>82945</v>
      </c>
      <c r="J6" s="22">
        <v>5422727</v>
      </c>
      <c r="K6" s="22">
        <v>3333783</v>
      </c>
      <c r="L6" s="22">
        <v>6568130</v>
      </c>
      <c r="M6" s="22">
        <v>3519414</v>
      </c>
      <c r="N6" s="22">
        <v>13421327</v>
      </c>
      <c r="O6" s="22">
        <v>4832655</v>
      </c>
      <c r="P6" s="22">
        <v>2389621</v>
      </c>
      <c r="Q6" s="22">
        <v>2756736</v>
      </c>
      <c r="R6" s="22">
        <v>9979012</v>
      </c>
      <c r="S6" s="22"/>
      <c r="T6" s="22"/>
      <c r="U6" s="22"/>
      <c r="V6" s="22"/>
      <c r="W6" s="22">
        <v>28823066</v>
      </c>
      <c r="X6" s="22">
        <v>29970419</v>
      </c>
      <c r="Y6" s="22">
        <v>-1147353</v>
      </c>
      <c r="Z6" s="23">
        <v>-3.8282848164385022</v>
      </c>
      <c r="AA6" s="20">
        <v>32778217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>
        <v>151946</v>
      </c>
      <c r="L17" s="22">
        <v>151946</v>
      </c>
      <c r="M17" s="22">
        <v>151946</v>
      </c>
      <c r="N17" s="22">
        <v>455838</v>
      </c>
      <c r="O17" s="22">
        <v>151946</v>
      </c>
      <c r="P17" s="22">
        <v>170481</v>
      </c>
      <c r="Q17" s="22">
        <v>173856</v>
      </c>
      <c r="R17" s="22">
        <v>496283</v>
      </c>
      <c r="S17" s="22"/>
      <c r="T17" s="22"/>
      <c r="U17" s="22"/>
      <c r="V17" s="22"/>
      <c r="W17" s="22">
        <v>1406945</v>
      </c>
      <c r="X17" s="22"/>
      <c r="Y17" s="22">
        <v>1406945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5604048</v>
      </c>
      <c r="Y19" s="22">
        <v>-5604048</v>
      </c>
      <c r="Z19" s="23">
        <v>-100</v>
      </c>
      <c r="AA19" s="20">
        <v>7472064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195921</v>
      </c>
      <c r="Y23" s="22">
        <v>-195921</v>
      </c>
      <c r="Z23" s="23">
        <v>-100</v>
      </c>
      <c r="AA23" s="20">
        <v>261228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2702256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945790</v>
      </c>
      <c r="Y25" s="22">
        <v>-945790</v>
      </c>
      <c r="Z25" s="23">
        <v>-100</v>
      </c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40511509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3485729</v>
      </c>
      <c r="L32" s="31">
        <f t="shared" si="0"/>
        <v>6720076</v>
      </c>
      <c r="M32" s="31">
        <f t="shared" si="0"/>
        <v>3671360</v>
      </c>
      <c r="N32" s="31">
        <f t="shared" si="0"/>
        <v>13877165</v>
      </c>
      <c r="O32" s="31">
        <f t="shared" si="0"/>
        <v>4984601</v>
      </c>
      <c r="P32" s="31">
        <f t="shared" si="0"/>
        <v>2560102</v>
      </c>
      <c r="Q32" s="31">
        <f t="shared" si="0"/>
        <v>2930592</v>
      </c>
      <c r="R32" s="31">
        <f t="shared" si="0"/>
        <v>10475295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30230011</v>
      </c>
      <c r="X32" s="31">
        <f t="shared" si="0"/>
        <v>36716178</v>
      </c>
      <c r="Y32" s="31">
        <f t="shared" si="0"/>
        <v>-6486167</v>
      </c>
      <c r="Z32" s="32">
        <f>+IF(X32&lt;&gt;0,+(Y32/X32)*100,0)</f>
        <v>-17.665692218836067</v>
      </c>
      <c r="AA32" s="29">
        <f>SUM(AA6:AA31)</f>
        <v>40511509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>
        <v>618699</v>
      </c>
      <c r="L34" s="22">
        <v>648874</v>
      </c>
      <c r="M34" s="22">
        <v>603885</v>
      </c>
      <c r="N34" s="22">
        <v>1871458</v>
      </c>
      <c r="O34" s="22">
        <v>631441</v>
      </c>
      <c r="P34" s="22">
        <v>482838</v>
      </c>
      <c r="Q34" s="22">
        <v>521545</v>
      </c>
      <c r="R34" s="22">
        <v>1635824</v>
      </c>
      <c r="S34" s="22"/>
      <c r="T34" s="22"/>
      <c r="U34" s="22"/>
      <c r="V34" s="22"/>
      <c r="W34" s="22">
        <v>5377409</v>
      </c>
      <c r="X34" s="22">
        <v>6521760</v>
      </c>
      <c r="Y34" s="22">
        <v>-1144351</v>
      </c>
      <c r="Z34" s="23">
        <v>-17.546659184023945</v>
      </c>
      <c r="AA34" s="20">
        <v>8695680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36722940</v>
      </c>
      <c r="F36" s="22">
        <v>28760556</v>
      </c>
      <c r="G36" s="22">
        <v>3680741</v>
      </c>
      <c r="H36" s="22">
        <v>4265796</v>
      </c>
      <c r="I36" s="22">
        <v>3570790</v>
      </c>
      <c r="J36" s="22">
        <v>11517327</v>
      </c>
      <c r="K36" s="22">
        <v>2245109</v>
      </c>
      <c r="L36" s="22"/>
      <c r="M36" s="22">
        <v>2453193</v>
      </c>
      <c r="N36" s="22">
        <v>4698302</v>
      </c>
      <c r="O36" s="22">
        <v>2190578</v>
      </c>
      <c r="P36" s="22">
        <v>2190690</v>
      </c>
      <c r="Q36" s="22">
        <v>4054625</v>
      </c>
      <c r="R36" s="22">
        <v>8435893</v>
      </c>
      <c r="S36" s="22"/>
      <c r="T36" s="22"/>
      <c r="U36" s="22"/>
      <c r="V36" s="22"/>
      <c r="W36" s="22">
        <v>24651522</v>
      </c>
      <c r="X36" s="22">
        <v>24357251</v>
      </c>
      <c r="Y36" s="22">
        <v>294271</v>
      </c>
      <c r="Z36" s="23">
        <v>1.2081453691141089</v>
      </c>
      <c r="AA36" s="20">
        <v>28760556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>
        <v>226414</v>
      </c>
      <c r="M37" s="22"/>
      <c r="N37" s="22">
        <v>226414</v>
      </c>
      <c r="O37" s="22"/>
      <c r="P37" s="22"/>
      <c r="Q37" s="22"/>
      <c r="R37" s="22"/>
      <c r="S37" s="22"/>
      <c r="T37" s="22"/>
      <c r="U37" s="22"/>
      <c r="V37" s="22"/>
      <c r="W37" s="22">
        <v>226414</v>
      </c>
      <c r="X37" s="22">
        <v>421497</v>
      </c>
      <c r="Y37" s="22">
        <v>-195083</v>
      </c>
      <c r="Z37" s="23">
        <v>-46.283366192404692</v>
      </c>
      <c r="AA37" s="20">
        <v>561996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2329417</v>
      </c>
      <c r="Y38" s="22">
        <v>-2329417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2437056</v>
      </c>
      <c r="Y39" s="22">
        <v>-2437056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6763500</v>
      </c>
      <c r="F41" s="22">
        <v>7813500</v>
      </c>
      <c r="G41" s="22">
        <v>535754</v>
      </c>
      <c r="H41" s="22">
        <v>501557</v>
      </c>
      <c r="I41" s="22">
        <v>201985</v>
      </c>
      <c r="J41" s="22">
        <v>1239296</v>
      </c>
      <c r="K41" s="22">
        <v>283413</v>
      </c>
      <c r="L41" s="22">
        <v>1362101</v>
      </c>
      <c r="M41" s="22">
        <v>2207462</v>
      </c>
      <c r="N41" s="22">
        <v>3852976</v>
      </c>
      <c r="O41" s="22">
        <v>88469</v>
      </c>
      <c r="P41" s="22">
        <v>203211</v>
      </c>
      <c r="Q41" s="22">
        <v>-1480321</v>
      </c>
      <c r="R41" s="22">
        <v>-1188641</v>
      </c>
      <c r="S41" s="22"/>
      <c r="T41" s="22"/>
      <c r="U41" s="22"/>
      <c r="V41" s="22"/>
      <c r="W41" s="22">
        <v>3903631</v>
      </c>
      <c r="X41" s="22">
        <v>5492625</v>
      </c>
      <c r="Y41" s="22">
        <v>-1588994</v>
      </c>
      <c r="Z41" s="23">
        <v>-28.929591952845861</v>
      </c>
      <c r="AA41" s="20">
        <v>7813500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4682225</v>
      </c>
      <c r="G42" s="22">
        <v>323742</v>
      </c>
      <c r="H42" s="22">
        <v>350719</v>
      </c>
      <c r="I42" s="22">
        <v>353640</v>
      </c>
      <c r="J42" s="22">
        <v>1028101</v>
      </c>
      <c r="K42" s="22">
        <v>348198</v>
      </c>
      <c r="L42" s="22"/>
      <c r="M42" s="22">
        <v>382600</v>
      </c>
      <c r="N42" s="22">
        <v>730798</v>
      </c>
      <c r="O42" s="22">
        <v>376271</v>
      </c>
      <c r="P42" s="22">
        <v>756343</v>
      </c>
      <c r="Q42" s="22">
        <v>361338</v>
      </c>
      <c r="R42" s="22">
        <v>1493952</v>
      </c>
      <c r="S42" s="22"/>
      <c r="T42" s="22"/>
      <c r="U42" s="22"/>
      <c r="V42" s="22"/>
      <c r="W42" s="22">
        <v>3252851</v>
      </c>
      <c r="X42" s="22">
        <v>3789350</v>
      </c>
      <c r="Y42" s="22">
        <v>-536499</v>
      </c>
      <c r="Z42" s="23">
        <v>-14.158074603823875</v>
      </c>
      <c r="AA42" s="20">
        <v>4682225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2313552</v>
      </c>
      <c r="F44" s="22">
        <v>5585106</v>
      </c>
      <c r="G44" s="22">
        <v>117932</v>
      </c>
      <c r="H44" s="22">
        <v>138326</v>
      </c>
      <c r="I44" s="22">
        <v>97449</v>
      </c>
      <c r="J44" s="22">
        <v>353707</v>
      </c>
      <c r="K44" s="22">
        <v>104647</v>
      </c>
      <c r="L44" s="22">
        <v>130677</v>
      </c>
      <c r="M44" s="22">
        <v>129520</v>
      </c>
      <c r="N44" s="22">
        <v>364844</v>
      </c>
      <c r="O44" s="22">
        <v>102323</v>
      </c>
      <c r="P44" s="22">
        <v>109984</v>
      </c>
      <c r="Q44" s="22">
        <v>110966</v>
      </c>
      <c r="R44" s="22">
        <v>323273</v>
      </c>
      <c r="S44" s="22"/>
      <c r="T44" s="22"/>
      <c r="U44" s="22"/>
      <c r="V44" s="22"/>
      <c r="W44" s="22">
        <v>1041824</v>
      </c>
      <c r="X44" s="22">
        <v>3038161</v>
      </c>
      <c r="Y44" s="22">
        <v>-1996337</v>
      </c>
      <c r="Z44" s="23">
        <v>-65.708729721696784</v>
      </c>
      <c r="AA44" s="20">
        <v>5585106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59348471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3600066</v>
      </c>
      <c r="L47" s="31">
        <f t="shared" si="1"/>
        <v>2368066</v>
      </c>
      <c r="M47" s="31">
        <f t="shared" si="1"/>
        <v>5776660</v>
      </c>
      <c r="N47" s="31">
        <f t="shared" si="1"/>
        <v>11744792</v>
      </c>
      <c r="O47" s="31">
        <f t="shared" si="1"/>
        <v>3389082</v>
      </c>
      <c r="P47" s="31">
        <f t="shared" si="1"/>
        <v>3743066</v>
      </c>
      <c r="Q47" s="31">
        <f t="shared" si="1"/>
        <v>3568153</v>
      </c>
      <c r="R47" s="31">
        <f t="shared" si="1"/>
        <v>10700301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38453651</v>
      </c>
      <c r="X47" s="31">
        <f t="shared" si="1"/>
        <v>48387117</v>
      </c>
      <c r="Y47" s="31">
        <f t="shared" si="1"/>
        <v>-9933466</v>
      </c>
      <c r="Z47" s="32">
        <f>+IF(X47&lt;&gt;0,+(Y47/X47)*100,0)</f>
        <v>-20.529154485480092</v>
      </c>
      <c r="AA47" s="29">
        <f>SUM(AA34:AA46)</f>
        <v>59348471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-11833656</v>
      </c>
      <c r="F48" s="41">
        <f t="shared" si="2"/>
        <v>-18836962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-114337</v>
      </c>
      <c r="L48" s="41">
        <f t="shared" si="2"/>
        <v>4352010</v>
      </c>
      <c r="M48" s="41">
        <f t="shared" si="2"/>
        <v>-2105300</v>
      </c>
      <c r="N48" s="41">
        <f t="shared" si="2"/>
        <v>2132373</v>
      </c>
      <c r="O48" s="41">
        <f t="shared" si="2"/>
        <v>1595519</v>
      </c>
      <c r="P48" s="41">
        <f t="shared" si="2"/>
        <v>-1182964</v>
      </c>
      <c r="Q48" s="41">
        <f t="shared" si="2"/>
        <v>-637561</v>
      </c>
      <c r="R48" s="41">
        <f t="shared" si="2"/>
        <v>-225006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-8223640</v>
      </c>
      <c r="X48" s="41">
        <f t="shared" si="2"/>
        <v>-11670939</v>
      </c>
      <c r="Y48" s="41">
        <f t="shared" si="2"/>
        <v>3447299</v>
      </c>
      <c r="Z48" s="42">
        <f>+IF(X48&lt;&gt;0,+(Y48/X48)*100,0)</f>
        <v>-29.537460524812957</v>
      </c>
      <c r="AA48" s="39">
        <f>+AA32-AA47</f>
        <v>-18836962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17759004</v>
      </c>
      <c r="F49" s="22">
        <v>15459004</v>
      </c>
      <c r="G49" s="22"/>
      <c r="H49" s="22"/>
      <c r="I49" s="22">
        <v>2180096</v>
      </c>
      <c r="J49" s="22">
        <v>2180096</v>
      </c>
      <c r="K49" s="22"/>
      <c r="L49" s="22">
        <v>416881</v>
      </c>
      <c r="M49" s="22">
        <v>930128</v>
      </c>
      <c r="N49" s="22">
        <v>1347009</v>
      </c>
      <c r="O49" s="22">
        <v>-100655</v>
      </c>
      <c r="P49" s="22"/>
      <c r="Q49" s="22">
        <v>568674</v>
      </c>
      <c r="R49" s="22">
        <v>468019</v>
      </c>
      <c r="S49" s="22"/>
      <c r="T49" s="22"/>
      <c r="U49" s="22"/>
      <c r="V49" s="22"/>
      <c r="W49" s="22">
        <v>3995124</v>
      </c>
      <c r="X49" s="22">
        <v>12399253</v>
      </c>
      <c r="Y49" s="22">
        <v>-8404129</v>
      </c>
      <c r="Z49" s="23">
        <v>-67.779317028211295</v>
      </c>
      <c r="AA49" s="20">
        <v>15459004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5925348</v>
      </c>
      <c r="F51" s="50">
        <f t="shared" si="3"/>
        <v>-3377958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-114337</v>
      </c>
      <c r="L51" s="50">
        <f t="shared" si="3"/>
        <v>4768891</v>
      </c>
      <c r="M51" s="50">
        <f t="shared" si="3"/>
        <v>-1175172</v>
      </c>
      <c r="N51" s="50">
        <f t="shared" si="3"/>
        <v>3479382</v>
      </c>
      <c r="O51" s="50">
        <f t="shared" si="3"/>
        <v>1494864</v>
      </c>
      <c r="P51" s="50">
        <f t="shared" si="3"/>
        <v>-1182964</v>
      </c>
      <c r="Q51" s="50">
        <f t="shared" si="3"/>
        <v>-68887</v>
      </c>
      <c r="R51" s="50">
        <f t="shared" si="3"/>
        <v>243013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-4228516</v>
      </c>
      <c r="X51" s="50">
        <f t="shared" si="3"/>
        <v>728314</v>
      </c>
      <c r="Y51" s="50">
        <f t="shared" si="3"/>
        <v>-4956830</v>
      </c>
      <c r="Z51" s="51">
        <f>+IF(X51&lt;&gt;0,+(Y51/X51)*100,0)</f>
        <v>-680.5896907103255</v>
      </c>
      <c r="AA51" s="48">
        <f>SUM(AA48:AA50)</f>
        <v>-3377958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5925348</v>
      </c>
      <c r="F53" s="56">
        <f t="shared" si="4"/>
        <v>-3377958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-114337</v>
      </c>
      <c r="L53" s="56">
        <f t="shared" si="4"/>
        <v>4768891</v>
      </c>
      <c r="M53" s="56">
        <f t="shared" si="4"/>
        <v>-1175172</v>
      </c>
      <c r="N53" s="56">
        <f t="shared" si="4"/>
        <v>3479382</v>
      </c>
      <c r="O53" s="56">
        <f t="shared" si="4"/>
        <v>1494864</v>
      </c>
      <c r="P53" s="56">
        <f t="shared" si="4"/>
        <v>-1182964</v>
      </c>
      <c r="Q53" s="56">
        <f t="shared" si="4"/>
        <v>-68887</v>
      </c>
      <c r="R53" s="56">
        <f t="shared" si="4"/>
        <v>243013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-4228516</v>
      </c>
      <c r="X53" s="56">
        <f t="shared" si="4"/>
        <v>728314</v>
      </c>
      <c r="Y53" s="56">
        <f t="shared" si="4"/>
        <v>-4956830</v>
      </c>
      <c r="Z53" s="57">
        <f>+IF(X53&lt;&gt;0,+(Y53/X53)*100,0)</f>
        <v>-680.5896907103255</v>
      </c>
      <c r="AA53" s="54">
        <f>+AA51-AA52</f>
        <v>-3377958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5925348</v>
      </c>
      <c r="F56" s="50">
        <f t="shared" si="5"/>
        <v>-3377958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-114337</v>
      </c>
      <c r="L56" s="50">
        <f t="shared" si="5"/>
        <v>4768891</v>
      </c>
      <c r="M56" s="50">
        <f t="shared" si="5"/>
        <v>-1175172</v>
      </c>
      <c r="N56" s="50">
        <f t="shared" si="5"/>
        <v>3479382</v>
      </c>
      <c r="O56" s="50">
        <f t="shared" si="5"/>
        <v>1494864</v>
      </c>
      <c r="P56" s="50">
        <f t="shared" si="5"/>
        <v>-1182964</v>
      </c>
      <c r="Q56" s="50">
        <f t="shared" si="5"/>
        <v>-68887</v>
      </c>
      <c r="R56" s="50">
        <f t="shared" si="5"/>
        <v>243013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-4228516</v>
      </c>
      <c r="X56" s="50">
        <f t="shared" si="5"/>
        <v>728314</v>
      </c>
      <c r="Y56" s="50">
        <f t="shared" si="5"/>
        <v>-4956830</v>
      </c>
      <c r="Z56" s="51">
        <f>+IF(X56&lt;&gt;0,+(Y56/X56)*100,0)</f>
        <v>-680.5896907103255</v>
      </c>
      <c r="AA56" s="48">
        <f>SUM(AA53:AA55)</f>
        <v>-3377958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5925348</v>
      </c>
      <c r="F59" s="67">
        <f t="shared" si="6"/>
        <v>-3377958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-114337</v>
      </c>
      <c r="L59" s="67">
        <f t="shared" si="6"/>
        <v>4768891</v>
      </c>
      <c r="M59" s="67">
        <f t="shared" si="6"/>
        <v>-1175172</v>
      </c>
      <c r="N59" s="67">
        <f t="shared" si="6"/>
        <v>3479382</v>
      </c>
      <c r="O59" s="67">
        <f t="shared" si="6"/>
        <v>1494864</v>
      </c>
      <c r="P59" s="67">
        <f t="shared" si="6"/>
        <v>-1182964</v>
      </c>
      <c r="Q59" s="67">
        <f t="shared" si="6"/>
        <v>-68887</v>
      </c>
      <c r="R59" s="67">
        <f t="shared" si="6"/>
        <v>243013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-4228516</v>
      </c>
      <c r="X59" s="67">
        <f t="shared" si="6"/>
        <v>728314</v>
      </c>
      <c r="Y59" s="67">
        <f t="shared" si="6"/>
        <v>-4956830</v>
      </c>
      <c r="Z59" s="68">
        <f>+IF(X59&lt;&gt;0,+(Y59/X59)*100,0)</f>
        <v>-680.5896907103255</v>
      </c>
      <c r="AA59" s="65">
        <f>SUM(AA56:AA58)</f>
        <v>-3377958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59664160</v>
      </c>
      <c r="G6" s="22">
        <v>6539452</v>
      </c>
      <c r="H6" s="22">
        <v>5262958</v>
      </c>
      <c r="I6" s="22">
        <v>3536660</v>
      </c>
      <c r="J6" s="22">
        <v>15339070</v>
      </c>
      <c r="K6" s="22">
        <v>3600747</v>
      </c>
      <c r="L6" s="22">
        <v>3423039</v>
      </c>
      <c r="M6" s="22">
        <v>4192037</v>
      </c>
      <c r="N6" s="22">
        <v>11215823</v>
      </c>
      <c r="O6" s="22">
        <v>2380882</v>
      </c>
      <c r="P6" s="22">
        <v>3201860</v>
      </c>
      <c r="Q6" s="22">
        <v>3228705</v>
      </c>
      <c r="R6" s="22">
        <v>8811447</v>
      </c>
      <c r="S6" s="22"/>
      <c r="T6" s="22"/>
      <c r="U6" s="22"/>
      <c r="V6" s="22"/>
      <c r="W6" s="22">
        <v>35366340</v>
      </c>
      <c r="X6" s="22">
        <v>43254141</v>
      </c>
      <c r="Y6" s="22">
        <v>-7887801</v>
      </c>
      <c r="Z6" s="23">
        <v>-18.235944160814569</v>
      </c>
      <c r="AA6" s="20">
        <v>59664160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>
        <v>73067</v>
      </c>
      <c r="L13" s="22">
        <v>166563</v>
      </c>
      <c r="M13" s="22">
        <v>135285</v>
      </c>
      <c r="N13" s="22">
        <v>374915</v>
      </c>
      <c r="O13" s="22">
        <v>160979</v>
      </c>
      <c r="P13" s="22">
        <v>138591</v>
      </c>
      <c r="Q13" s="22">
        <v>138052</v>
      </c>
      <c r="R13" s="22">
        <v>437622</v>
      </c>
      <c r="S13" s="22"/>
      <c r="T13" s="22"/>
      <c r="U13" s="22"/>
      <c r="V13" s="22"/>
      <c r="W13" s="22">
        <v>988421</v>
      </c>
      <c r="X13" s="22">
        <v>835398</v>
      </c>
      <c r="Y13" s="22">
        <v>153023</v>
      </c>
      <c r="Z13" s="23">
        <v>18.317376867074138</v>
      </c>
      <c r="AA13" s="20">
        <v>1113864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35918554</v>
      </c>
      <c r="Y25" s="22">
        <v>-35918554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96696578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3673814</v>
      </c>
      <c r="L32" s="31">
        <f t="shared" si="0"/>
        <v>3589602</v>
      </c>
      <c r="M32" s="31">
        <f t="shared" si="0"/>
        <v>4327322</v>
      </c>
      <c r="N32" s="31">
        <f t="shared" si="0"/>
        <v>11590738</v>
      </c>
      <c r="O32" s="31">
        <f t="shared" si="0"/>
        <v>2541861</v>
      </c>
      <c r="P32" s="31">
        <f t="shared" si="0"/>
        <v>3340451</v>
      </c>
      <c r="Q32" s="31">
        <f t="shared" si="0"/>
        <v>3366757</v>
      </c>
      <c r="R32" s="31">
        <f t="shared" si="0"/>
        <v>9249069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36354761</v>
      </c>
      <c r="X32" s="31">
        <f t="shared" si="0"/>
        <v>80008093</v>
      </c>
      <c r="Y32" s="31">
        <f t="shared" si="0"/>
        <v>-43653332</v>
      </c>
      <c r="Z32" s="32">
        <f>+IF(X32&lt;&gt;0,+(Y32/X32)*100,0)</f>
        <v>-54.561145458122596</v>
      </c>
      <c r="AA32" s="29">
        <f>SUM(AA6:AA31)</f>
        <v>96696578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9091557</v>
      </c>
      <c r="G34" s="22">
        <v>593047</v>
      </c>
      <c r="H34" s="22">
        <v>560651</v>
      </c>
      <c r="I34" s="22">
        <v>645918</v>
      </c>
      <c r="J34" s="22">
        <v>1799616</v>
      </c>
      <c r="K34" s="22">
        <v>568382</v>
      </c>
      <c r="L34" s="22">
        <v>520022</v>
      </c>
      <c r="M34" s="22">
        <v>728248</v>
      </c>
      <c r="N34" s="22">
        <v>1816652</v>
      </c>
      <c r="O34" s="22">
        <v>371161</v>
      </c>
      <c r="P34" s="22">
        <v>535553</v>
      </c>
      <c r="Q34" s="22">
        <v>550485</v>
      </c>
      <c r="R34" s="22">
        <v>1457199</v>
      </c>
      <c r="S34" s="22"/>
      <c r="T34" s="22"/>
      <c r="U34" s="22"/>
      <c r="V34" s="22"/>
      <c r="W34" s="22">
        <v>5073467</v>
      </c>
      <c r="X34" s="22">
        <v>5397087</v>
      </c>
      <c r="Y34" s="22">
        <v>-323620</v>
      </c>
      <c r="Z34" s="23">
        <v>-5.9961975784344412</v>
      </c>
      <c r="AA34" s="20">
        <v>9091557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>
        <v>3651915</v>
      </c>
      <c r="L36" s="22">
        <v>3616723</v>
      </c>
      <c r="M36" s="22">
        <v>3208114</v>
      </c>
      <c r="N36" s="22">
        <v>10476752</v>
      </c>
      <c r="O36" s="22">
        <v>3485736</v>
      </c>
      <c r="P36" s="22">
        <v>3693237</v>
      </c>
      <c r="Q36" s="22">
        <v>2720164</v>
      </c>
      <c r="R36" s="22">
        <v>9899137</v>
      </c>
      <c r="S36" s="22"/>
      <c r="T36" s="22"/>
      <c r="U36" s="22"/>
      <c r="V36" s="22"/>
      <c r="W36" s="22">
        <v>38462310</v>
      </c>
      <c r="X36" s="22">
        <v>45050123</v>
      </c>
      <c r="Y36" s="22">
        <v>-6587813</v>
      </c>
      <c r="Z36" s="23">
        <v>-14.623296367026567</v>
      </c>
      <c r="AA36" s="20">
        <v>61537074</v>
      </c>
    </row>
    <row r="37" spans="1:27" ht="13.5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4443521</v>
      </c>
      <c r="G37" s="22">
        <v>209393</v>
      </c>
      <c r="H37" s="22">
        <v>260346</v>
      </c>
      <c r="I37" s="22">
        <v>218445</v>
      </c>
      <c r="J37" s="22">
        <v>688184</v>
      </c>
      <c r="K37" s="22">
        <v>66359</v>
      </c>
      <c r="L37" s="22">
        <v>441463</v>
      </c>
      <c r="M37" s="22">
        <v>212556</v>
      </c>
      <c r="N37" s="22">
        <v>720378</v>
      </c>
      <c r="O37" s="22">
        <v>248285</v>
      </c>
      <c r="P37" s="22">
        <v>343081</v>
      </c>
      <c r="Q37" s="22">
        <v>248625</v>
      </c>
      <c r="R37" s="22">
        <v>839991</v>
      </c>
      <c r="S37" s="22"/>
      <c r="T37" s="22"/>
      <c r="U37" s="22"/>
      <c r="V37" s="22"/>
      <c r="W37" s="22">
        <v>2248553</v>
      </c>
      <c r="X37" s="22">
        <v>3142813</v>
      </c>
      <c r="Y37" s="22">
        <v>-894260</v>
      </c>
      <c r="Z37" s="23">
        <v>-28.454126923873613</v>
      </c>
      <c r="AA37" s="20">
        <v>4443521</v>
      </c>
    </row>
    <row r="38" spans="1:27" ht="13.5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1781510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1781510</v>
      </c>
      <c r="Y38" s="22">
        <v>-1781510</v>
      </c>
      <c r="Z38" s="23">
        <v>-100</v>
      </c>
      <c r="AA38" s="20">
        <v>1781510</v>
      </c>
    </row>
    <row r="39" spans="1:27" ht="13.5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1834978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948176</v>
      </c>
      <c r="Y39" s="22">
        <v>-948176</v>
      </c>
      <c r="Z39" s="23">
        <v>-100</v>
      </c>
      <c r="AA39" s="20">
        <v>1834978</v>
      </c>
    </row>
    <row r="40" spans="1:27" ht="13.5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2369126</v>
      </c>
      <c r="G40" s="22"/>
      <c r="H40" s="22"/>
      <c r="I40" s="22"/>
      <c r="J40" s="22"/>
      <c r="K40" s="22">
        <v>92602</v>
      </c>
      <c r="L40" s="22"/>
      <c r="M40" s="22"/>
      <c r="N40" s="22">
        <v>92602</v>
      </c>
      <c r="O40" s="22"/>
      <c r="P40" s="22">
        <v>-46048</v>
      </c>
      <c r="Q40" s="22"/>
      <c r="R40" s="22">
        <v>-46048</v>
      </c>
      <c r="S40" s="22"/>
      <c r="T40" s="22"/>
      <c r="U40" s="22"/>
      <c r="V40" s="22"/>
      <c r="W40" s="22">
        <v>46554</v>
      </c>
      <c r="X40" s="22">
        <v>135099</v>
      </c>
      <c r="Y40" s="22">
        <v>-88545</v>
      </c>
      <c r="Z40" s="23">
        <v>-65.540825616769922</v>
      </c>
      <c r="AA40" s="20">
        <v>2369126</v>
      </c>
    </row>
    <row r="41" spans="1:27" ht="13.5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2173168</v>
      </c>
      <c r="G41" s="22"/>
      <c r="H41" s="22">
        <v>155569</v>
      </c>
      <c r="I41" s="22">
        <v>37898</v>
      </c>
      <c r="J41" s="22">
        <v>193467</v>
      </c>
      <c r="K41" s="22"/>
      <c r="L41" s="22">
        <v>294143</v>
      </c>
      <c r="M41" s="22">
        <v>160311</v>
      </c>
      <c r="N41" s="22">
        <v>454454</v>
      </c>
      <c r="O41" s="22">
        <v>106016</v>
      </c>
      <c r="P41" s="22">
        <v>80600</v>
      </c>
      <c r="Q41" s="22">
        <v>211600</v>
      </c>
      <c r="R41" s="22">
        <v>398216</v>
      </c>
      <c r="S41" s="22"/>
      <c r="T41" s="22"/>
      <c r="U41" s="22"/>
      <c r="V41" s="22"/>
      <c r="W41" s="22">
        <v>1046137</v>
      </c>
      <c r="X41" s="22">
        <v>1410548</v>
      </c>
      <c r="Y41" s="22">
        <v>-364411</v>
      </c>
      <c r="Z41" s="23">
        <v>-25.834711048471942</v>
      </c>
      <c r="AA41" s="20">
        <v>2173168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1453457</v>
      </c>
      <c r="G44" s="22">
        <v>259083</v>
      </c>
      <c r="H44" s="22">
        <v>17244</v>
      </c>
      <c r="I44" s="22">
        <v>10714</v>
      </c>
      <c r="J44" s="22">
        <v>287041</v>
      </c>
      <c r="K44" s="22">
        <v>17413</v>
      </c>
      <c r="L44" s="22">
        <v>48529</v>
      </c>
      <c r="M44" s="22">
        <v>35489</v>
      </c>
      <c r="N44" s="22">
        <v>101431</v>
      </c>
      <c r="O44" s="22">
        <v>5653</v>
      </c>
      <c r="P44" s="22">
        <v>18605</v>
      </c>
      <c r="Q44" s="22">
        <v>15061</v>
      </c>
      <c r="R44" s="22">
        <v>39319</v>
      </c>
      <c r="S44" s="22"/>
      <c r="T44" s="22"/>
      <c r="U44" s="22"/>
      <c r="V44" s="22"/>
      <c r="W44" s="22">
        <v>427791</v>
      </c>
      <c r="X44" s="22">
        <v>941024</v>
      </c>
      <c r="Y44" s="22">
        <v>-513233</v>
      </c>
      <c r="Z44" s="23">
        <v>-54.539841704356107</v>
      </c>
      <c r="AA44" s="20">
        <v>1453457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84684391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4396671</v>
      </c>
      <c r="L47" s="31">
        <f t="shared" si="1"/>
        <v>4920880</v>
      </c>
      <c r="M47" s="31">
        <f t="shared" si="1"/>
        <v>4344718</v>
      </c>
      <c r="N47" s="31">
        <f t="shared" si="1"/>
        <v>13662269</v>
      </c>
      <c r="O47" s="31">
        <f t="shared" si="1"/>
        <v>4216851</v>
      </c>
      <c r="P47" s="31">
        <f t="shared" si="1"/>
        <v>4625028</v>
      </c>
      <c r="Q47" s="31">
        <f t="shared" si="1"/>
        <v>3745935</v>
      </c>
      <c r="R47" s="31">
        <f t="shared" si="1"/>
        <v>12587814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47304812</v>
      </c>
      <c r="X47" s="31">
        <f t="shared" si="1"/>
        <v>58806380</v>
      </c>
      <c r="Y47" s="31">
        <f t="shared" si="1"/>
        <v>-11501568</v>
      </c>
      <c r="Z47" s="32">
        <f>+IF(X47&lt;&gt;0,+(Y47/X47)*100,0)</f>
        <v>-19.558367646503662</v>
      </c>
      <c r="AA47" s="29">
        <f>SUM(AA34:AA46)</f>
        <v>84684391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12012187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-722857</v>
      </c>
      <c r="L48" s="41">
        <f t="shared" si="2"/>
        <v>-1331278</v>
      </c>
      <c r="M48" s="41">
        <f t="shared" si="2"/>
        <v>-17396</v>
      </c>
      <c r="N48" s="41">
        <f t="shared" si="2"/>
        <v>-2071531</v>
      </c>
      <c r="O48" s="41">
        <f t="shared" si="2"/>
        <v>-1674990</v>
      </c>
      <c r="P48" s="41">
        <f t="shared" si="2"/>
        <v>-1284577</v>
      </c>
      <c r="Q48" s="41">
        <f t="shared" si="2"/>
        <v>-379178</v>
      </c>
      <c r="R48" s="41">
        <f t="shared" si="2"/>
        <v>-3338745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-10950051</v>
      </c>
      <c r="X48" s="41">
        <f t="shared" si="2"/>
        <v>21201713</v>
      </c>
      <c r="Y48" s="41">
        <f t="shared" si="2"/>
        <v>-32151764</v>
      </c>
      <c r="Z48" s="42">
        <f>+IF(X48&lt;&gt;0,+(Y48/X48)*100,0)</f>
        <v>-151.64701078634542</v>
      </c>
      <c r="AA48" s="39">
        <f>+AA32-AA47</f>
        <v>12012187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12012187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-722857</v>
      </c>
      <c r="L51" s="50">
        <f t="shared" si="3"/>
        <v>-1331278</v>
      </c>
      <c r="M51" s="50">
        <f t="shared" si="3"/>
        <v>-17396</v>
      </c>
      <c r="N51" s="50">
        <f t="shared" si="3"/>
        <v>-2071531</v>
      </c>
      <c r="O51" s="50">
        <f t="shared" si="3"/>
        <v>-1674990</v>
      </c>
      <c r="P51" s="50">
        <f t="shared" si="3"/>
        <v>-1284577</v>
      </c>
      <c r="Q51" s="50">
        <f t="shared" si="3"/>
        <v>-379178</v>
      </c>
      <c r="R51" s="50">
        <f t="shared" si="3"/>
        <v>-3338745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-10950051</v>
      </c>
      <c r="X51" s="50">
        <f t="shared" si="3"/>
        <v>21201713</v>
      </c>
      <c r="Y51" s="50">
        <f t="shared" si="3"/>
        <v>-32151764</v>
      </c>
      <c r="Z51" s="51">
        <f>+IF(X51&lt;&gt;0,+(Y51/X51)*100,0)</f>
        <v>-151.64701078634542</v>
      </c>
      <c r="AA51" s="48">
        <f>SUM(AA48:AA50)</f>
        <v>12012187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12012187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-722857</v>
      </c>
      <c r="L53" s="56">
        <f t="shared" si="4"/>
        <v>-1331278</v>
      </c>
      <c r="M53" s="56">
        <f t="shared" si="4"/>
        <v>-17396</v>
      </c>
      <c r="N53" s="56">
        <f t="shared" si="4"/>
        <v>-2071531</v>
      </c>
      <c r="O53" s="56">
        <f t="shared" si="4"/>
        <v>-1674990</v>
      </c>
      <c r="P53" s="56">
        <f t="shared" si="4"/>
        <v>-1284577</v>
      </c>
      <c r="Q53" s="56">
        <f t="shared" si="4"/>
        <v>-379178</v>
      </c>
      <c r="R53" s="56">
        <f t="shared" si="4"/>
        <v>-3338745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-10950051</v>
      </c>
      <c r="X53" s="56">
        <f t="shared" si="4"/>
        <v>21201713</v>
      </c>
      <c r="Y53" s="56">
        <f t="shared" si="4"/>
        <v>-32151764</v>
      </c>
      <c r="Z53" s="57">
        <f>+IF(X53&lt;&gt;0,+(Y53/X53)*100,0)</f>
        <v>-151.64701078634542</v>
      </c>
      <c r="AA53" s="54">
        <f>+AA51-AA52</f>
        <v>12012187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12012187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-722857</v>
      </c>
      <c r="L56" s="50">
        <f t="shared" si="5"/>
        <v>-1331278</v>
      </c>
      <c r="M56" s="50">
        <f t="shared" si="5"/>
        <v>-17396</v>
      </c>
      <c r="N56" s="50">
        <f t="shared" si="5"/>
        <v>-2071531</v>
      </c>
      <c r="O56" s="50">
        <f t="shared" si="5"/>
        <v>-1674990</v>
      </c>
      <c r="P56" s="50">
        <f t="shared" si="5"/>
        <v>-1284577</v>
      </c>
      <c r="Q56" s="50">
        <f t="shared" si="5"/>
        <v>-379178</v>
      </c>
      <c r="R56" s="50">
        <f t="shared" si="5"/>
        <v>-3338745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-10950051</v>
      </c>
      <c r="X56" s="50">
        <f t="shared" si="5"/>
        <v>21201713</v>
      </c>
      <c r="Y56" s="50">
        <f t="shared" si="5"/>
        <v>-32151764</v>
      </c>
      <c r="Z56" s="51">
        <f>+IF(X56&lt;&gt;0,+(Y56/X56)*100,0)</f>
        <v>-151.64701078634542</v>
      </c>
      <c r="AA56" s="48">
        <f>SUM(AA53:AA55)</f>
        <v>12012187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12012187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-722857</v>
      </c>
      <c r="L59" s="67">
        <f t="shared" si="6"/>
        <v>-1331278</v>
      </c>
      <c r="M59" s="67">
        <f t="shared" si="6"/>
        <v>-17396</v>
      </c>
      <c r="N59" s="67">
        <f t="shared" si="6"/>
        <v>-2071531</v>
      </c>
      <c r="O59" s="67">
        <f t="shared" si="6"/>
        <v>-1674990</v>
      </c>
      <c r="P59" s="67">
        <f t="shared" si="6"/>
        <v>-1284577</v>
      </c>
      <c r="Q59" s="67">
        <f t="shared" si="6"/>
        <v>-379178</v>
      </c>
      <c r="R59" s="67">
        <f t="shared" si="6"/>
        <v>-3338745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-10950051</v>
      </c>
      <c r="X59" s="67">
        <f t="shared" si="6"/>
        <v>21201713</v>
      </c>
      <c r="Y59" s="67">
        <f t="shared" si="6"/>
        <v>-32151764</v>
      </c>
      <c r="Z59" s="68">
        <f>+IF(X59&lt;&gt;0,+(Y59/X59)*100,0)</f>
        <v>-151.64701078634542</v>
      </c>
      <c r="AA59" s="65">
        <f>SUM(AA56:AA58)</f>
        <v>12012187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>
        <v>12216595</v>
      </c>
      <c r="L6" s="22">
        <v>9223366</v>
      </c>
      <c r="M6" s="22">
        <v>9451629</v>
      </c>
      <c r="N6" s="22">
        <v>30891590</v>
      </c>
      <c r="O6" s="22">
        <v>11133852</v>
      </c>
      <c r="P6" s="22">
        <v>858835</v>
      </c>
      <c r="Q6" s="22">
        <v>3435156</v>
      </c>
      <c r="R6" s="22">
        <v>15427843</v>
      </c>
      <c r="S6" s="22"/>
      <c r="T6" s="22"/>
      <c r="U6" s="22"/>
      <c r="V6" s="22"/>
      <c r="W6" s="22">
        <v>66416947</v>
      </c>
      <c r="X6" s="22">
        <v>90422343</v>
      </c>
      <c r="Y6" s="22">
        <v>-24005396</v>
      </c>
      <c r="Z6" s="23">
        <v>-26.548080046985735</v>
      </c>
      <c r="AA6" s="20">
        <v>120563128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>
        <v>29040</v>
      </c>
      <c r="L23" s="22"/>
      <c r="M23" s="22"/>
      <c r="N23" s="22">
        <v>29040</v>
      </c>
      <c r="O23" s="22"/>
      <c r="P23" s="22"/>
      <c r="Q23" s="22"/>
      <c r="R23" s="22"/>
      <c r="S23" s="22"/>
      <c r="T23" s="22"/>
      <c r="U23" s="22"/>
      <c r="V23" s="22"/>
      <c r="W23" s="22">
        <v>36537</v>
      </c>
      <c r="X23" s="22">
        <v>40842</v>
      </c>
      <c r="Y23" s="22">
        <v>-4305</v>
      </c>
      <c r="Z23" s="23">
        <v>-10.540619950051418</v>
      </c>
      <c r="AA23" s="20">
        <v>54454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12245635</v>
      </c>
      <c r="L32" s="31">
        <f t="shared" si="0"/>
        <v>9223366</v>
      </c>
      <c r="M32" s="31">
        <f t="shared" si="0"/>
        <v>9451629</v>
      </c>
      <c r="N32" s="31">
        <f t="shared" si="0"/>
        <v>30920630</v>
      </c>
      <c r="O32" s="31">
        <f t="shared" si="0"/>
        <v>11133852</v>
      </c>
      <c r="P32" s="31">
        <f t="shared" si="0"/>
        <v>858835</v>
      </c>
      <c r="Q32" s="31">
        <f t="shared" si="0"/>
        <v>3435156</v>
      </c>
      <c r="R32" s="31">
        <f t="shared" si="0"/>
        <v>15427843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66453484</v>
      </c>
      <c r="X32" s="31">
        <f t="shared" si="0"/>
        <v>90463185</v>
      </c>
      <c r="Y32" s="31">
        <f t="shared" si="0"/>
        <v>-24009701</v>
      </c>
      <c r="Z32" s="32">
        <f>+IF(X32&lt;&gt;0,+(Y32/X32)*100,0)</f>
        <v>-26.540853055306425</v>
      </c>
      <c r="AA32" s="29">
        <f>SUM(AA6:AA31)</f>
        <v>120617582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10935402</v>
      </c>
      <c r="G34" s="22"/>
      <c r="H34" s="22">
        <v>1788689</v>
      </c>
      <c r="I34" s="22">
        <v>1901460</v>
      </c>
      <c r="J34" s="22">
        <v>3690149</v>
      </c>
      <c r="K34" s="22">
        <v>2207462</v>
      </c>
      <c r="L34" s="22">
        <v>2089514</v>
      </c>
      <c r="M34" s="22">
        <v>2182554</v>
      </c>
      <c r="N34" s="22">
        <v>6479530</v>
      </c>
      <c r="O34" s="22">
        <v>1785286</v>
      </c>
      <c r="P34" s="22">
        <v>2298264</v>
      </c>
      <c r="Q34" s="22">
        <v>2120944</v>
      </c>
      <c r="R34" s="22">
        <v>6204494</v>
      </c>
      <c r="S34" s="22"/>
      <c r="T34" s="22"/>
      <c r="U34" s="22"/>
      <c r="V34" s="22"/>
      <c r="W34" s="22">
        <v>16374173</v>
      </c>
      <c r="X34" s="22">
        <v>8201556</v>
      </c>
      <c r="Y34" s="22">
        <v>8172617</v>
      </c>
      <c r="Z34" s="23">
        <v>99.647152320852285</v>
      </c>
      <c r="AA34" s="20">
        <v>10935402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>
        <v>31533140</v>
      </c>
      <c r="L36" s="22"/>
      <c r="M36" s="22">
        <v>9437576</v>
      </c>
      <c r="N36" s="22">
        <v>40970716</v>
      </c>
      <c r="O36" s="22">
        <v>9643324</v>
      </c>
      <c r="P36" s="22">
        <v>10050531</v>
      </c>
      <c r="Q36" s="22">
        <v>9608384</v>
      </c>
      <c r="R36" s="22">
        <v>29302239</v>
      </c>
      <c r="S36" s="22"/>
      <c r="T36" s="22"/>
      <c r="U36" s="22"/>
      <c r="V36" s="22"/>
      <c r="W36" s="22">
        <v>106418152</v>
      </c>
      <c r="X36" s="22">
        <v>122289453</v>
      </c>
      <c r="Y36" s="22">
        <v>-15871301</v>
      </c>
      <c r="Z36" s="23">
        <v>-12.978470841635051</v>
      </c>
      <c r="AA36" s="20">
        <v>163052608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3750003</v>
      </c>
      <c r="Y38" s="22">
        <v>-3750003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3440000</v>
      </c>
      <c r="G41" s="22"/>
      <c r="H41" s="22">
        <v>966011</v>
      </c>
      <c r="I41" s="22">
        <v>82507</v>
      </c>
      <c r="J41" s="22">
        <v>1048518</v>
      </c>
      <c r="K41" s="22">
        <v>391883</v>
      </c>
      <c r="L41" s="22">
        <v>25447</v>
      </c>
      <c r="M41" s="22">
        <v>1546936</v>
      </c>
      <c r="N41" s="22">
        <v>1964266</v>
      </c>
      <c r="O41" s="22"/>
      <c r="P41" s="22">
        <v>49422</v>
      </c>
      <c r="Q41" s="22">
        <v>231730</v>
      </c>
      <c r="R41" s="22">
        <v>281152</v>
      </c>
      <c r="S41" s="22"/>
      <c r="T41" s="22"/>
      <c r="U41" s="22"/>
      <c r="V41" s="22"/>
      <c r="W41" s="22">
        <v>3293936</v>
      </c>
      <c r="X41" s="22">
        <v>2580003</v>
      </c>
      <c r="Y41" s="22">
        <v>713933</v>
      </c>
      <c r="Z41" s="23">
        <v>27.671789528926904</v>
      </c>
      <c r="AA41" s="20">
        <v>3440000</v>
      </c>
    </row>
    <row r="42" spans="1:27" ht="13.5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45000</v>
      </c>
      <c r="Y42" s="22">
        <v>-45000</v>
      </c>
      <c r="Z42" s="23">
        <v>-100</v>
      </c>
      <c r="AA42" s="20">
        <v>60000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3995540</v>
      </c>
      <c r="G44" s="22"/>
      <c r="H44" s="22">
        <v>241075</v>
      </c>
      <c r="I44" s="22">
        <v>501025</v>
      </c>
      <c r="J44" s="22">
        <v>742100</v>
      </c>
      <c r="K44" s="22">
        <v>543573</v>
      </c>
      <c r="L44" s="22">
        <v>296849</v>
      </c>
      <c r="M44" s="22">
        <v>85733</v>
      </c>
      <c r="N44" s="22">
        <v>926155</v>
      </c>
      <c r="O44" s="22"/>
      <c r="P44" s="22"/>
      <c r="Q44" s="22"/>
      <c r="R44" s="22"/>
      <c r="S44" s="22"/>
      <c r="T44" s="22"/>
      <c r="U44" s="22"/>
      <c r="V44" s="22"/>
      <c r="W44" s="22">
        <v>1668255</v>
      </c>
      <c r="X44" s="22">
        <v>2996649</v>
      </c>
      <c r="Y44" s="22">
        <v>-1328394</v>
      </c>
      <c r="Z44" s="23">
        <v>-44.329315845799762</v>
      </c>
      <c r="AA44" s="20">
        <v>3995540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186483550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34676058</v>
      </c>
      <c r="L47" s="31">
        <f t="shared" si="1"/>
        <v>2411810</v>
      </c>
      <c r="M47" s="31">
        <f t="shared" si="1"/>
        <v>13252799</v>
      </c>
      <c r="N47" s="31">
        <f t="shared" si="1"/>
        <v>50340667</v>
      </c>
      <c r="O47" s="31">
        <f t="shared" si="1"/>
        <v>11428610</v>
      </c>
      <c r="P47" s="31">
        <f t="shared" si="1"/>
        <v>12398217</v>
      </c>
      <c r="Q47" s="31">
        <f t="shared" si="1"/>
        <v>11961058</v>
      </c>
      <c r="R47" s="31">
        <f t="shared" si="1"/>
        <v>35787885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127754516</v>
      </c>
      <c r="X47" s="31">
        <f t="shared" si="1"/>
        <v>139862664</v>
      </c>
      <c r="Y47" s="31">
        <f t="shared" si="1"/>
        <v>-12108148</v>
      </c>
      <c r="Z47" s="32">
        <f>+IF(X47&lt;&gt;0,+(Y47/X47)*100,0)</f>
        <v>-8.6571695788663092</v>
      </c>
      <c r="AA47" s="29">
        <f>SUM(AA34:AA46)</f>
        <v>186483550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-65865968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-22430423</v>
      </c>
      <c r="L48" s="41">
        <f t="shared" si="2"/>
        <v>6811556</v>
      </c>
      <c r="M48" s="41">
        <f t="shared" si="2"/>
        <v>-3801170</v>
      </c>
      <c r="N48" s="41">
        <f t="shared" si="2"/>
        <v>-19420037</v>
      </c>
      <c r="O48" s="41">
        <f t="shared" si="2"/>
        <v>-294758</v>
      </c>
      <c r="P48" s="41">
        <f t="shared" si="2"/>
        <v>-11539382</v>
      </c>
      <c r="Q48" s="41">
        <f t="shared" si="2"/>
        <v>-8525902</v>
      </c>
      <c r="R48" s="41">
        <f t="shared" si="2"/>
        <v>-20360042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-61301032</v>
      </c>
      <c r="X48" s="41">
        <f t="shared" si="2"/>
        <v>-49399479</v>
      </c>
      <c r="Y48" s="41">
        <f t="shared" si="2"/>
        <v>-11901553</v>
      </c>
      <c r="Z48" s="42">
        <f>+IF(X48&lt;&gt;0,+(Y48/X48)*100,0)</f>
        <v>24.092466643221076</v>
      </c>
      <c r="AA48" s="39">
        <f>+AA32-AA47</f>
        <v>-65865968</v>
      </c>
    </row>
    <row r="49" spans="1:27" ht="25.5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-65865968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-22430423</v>
      </c>
      <c r="L51" s="50">
        <f t="shared" si="3"/>
        <v>6811556</v>
      </c>
      <c r="M51" s="50">
        <f t="shared" si="3"/>
        <v>-3801170</v>
      </c>
      <c r="N51" s="50">
        <f t="shared" si="3"/>
        <v>-19420037</v>
      </c>
      <c r="O51" s="50">
        <f t="shared" si="3"/>
        <v>-294758</v>
      </c>
      <c r="P51" s="50">
        <f t="shared" si="3"/>
        <v>-11539382</v>
      </c>
      <c r="Q51" s="50">
        <f t="shared" si="3"/>
        <v>-8525902</v>
      </c>
      <c r="R51" s="50">
        <f t="shared" si="3"/>
        <v>-20360042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-61301032</v>
      </c>
      <c r="X51" s="50">
        <f t="shared" si="3"/>
        <v>-49399479</v>
      </c>
      <c r="Y51" s="50">
        <f t="shared" si="3"/>
        <v>-11901553</v>
      </c>
      <c r="Z51" s="51">
        <f>+IF(X51&lt;&gt;0,+(Y51/X51)*100,0)</f>
        <v>24.092466643221076</v>
      </c>
      <c r="AA51" s="48">
        <f>SUM(AA48:AA50)</f>
        <v>-65865968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-65865968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-22430423</v>
      </c>
      <c r="L53" s="56">
        <f t="shared" si="4"/>
        <v>6811556</v>
      </c>
      <c r="M53" s="56">
        <f t="shared" si="4"/>
        <v>-3801170</v>
      </c>
      <c r="N53" s="56">
        <f t="shared" si="4"/>
        <v>-19420037</v>
      </c>
      <c r="O53" s="56">
        <f t="shared" si="4"/>
        <v>-294758</v>
      </c>
      <c r="P53" s="56">
        <f t="shared" si="4"/>
        <v>-11539382</v>
      </c>
      <c r="Q53" s="56">
        <f t="shared" si="4"/>
        <v>-8525902</v>
      </c>
      <c r="R53" s="56">
        <f t="shared" si="4"/>
        <v>-20360042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-61301032</v>
      </c>
      <c r="X53" s="56">
        <f t="shared" si="4"/>
        <v>-49399479</v>
      </c>
      <c r="Y53" s="56">
        <f t="shared" si="4"/>
        <v>-11901553</v>
      </c>
      <c r="Z53" s="57">
        <f>+IF(X53&lt;&gt;0,+(Y53/X53)*100,0)</f>
        <v>24.092466643221076</v>
      </c>
      <c r="AA53" s="54">
        <f>+AA51-AA52</f>
        <v>-65865968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-65865968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-22430423</v>
      </c>
      <c r="L56" s="50">
        <f t="shared" si="5"/>
        <v>6811556</v>
      </c>
      <c r="M56" s="50">
        <f t="shared" si="5"/>
        <v>-3801170</v>
      </c>
      <c r="N56" s="50">
        <f t="shared" si="5"/>
        <v>-19420037</v>
      </c>
      <c r="O56" s="50">
        <f t="shared" si="5"/>
        <v>-294758</v>
      </c>
      <c r="P56" s="50">
        <f t="shared" si="5"/>
        <v>-11539382</v>
      </c>
      <c r="Q56" s="50">
        <f t="shared" si="5"/>
        <v>-8525902</v>
      </c>
      <c r="R56" s="50">
        <f t="shared" si="5"/>
        <v>-20360042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-61301032</v>
      </c>
      <c r="X56" s="50">
        <f t="shared" si="5"/>
        <v>-49399479</v>
      </c>
      <c r="Y56" s="50">
        <f t="shared" si="5"/>
        <v>-11901553</v>
      </c>
      <c r="Z56" s="51">
        <f>+IF(X56&lt;&gt;0,+(Y56/X56)*100,0)</f>
        <v>24.092466643221076</v>
      </c>
      <c r="AA56" s="48">
        <f>SUM(AA53:AA55)</f>
        <v>-65865968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-65865968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-22430423</v>
      </c>
      <c r="L59" s="67">
        <f t="shared" si="6"/>
        <v>6811556</v>
      </c>
      <c r="M59" s="67">
        <f t="shared" si="6"/>
        <v>-3801170</v>
      </c>
      <c r="N59" s="67">
        <f t="shared" si="6"/>
        <v>-19420037</v>
      </c>
      <c r="O59" s="67">
        <f t="shared" si="6"/>
        <v>-294758</v>
      </c>
      <c r="P59" s="67">
        <f t="shared" si="6"/>
        <v>-11539382</v>
      </c>
      <c r="Q59" s="67">
        <f t="shared" si="6"/>
        <v>-8525902</v>
      </c>
      <c r="R59" s="67">
        <f t="shared" si="6"/>
        <v>-20360042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-61301032</v>
      </c>
      <c r="X59" s="67">
        <f t="shared" si="6"/>
        <v>-49399479</v>
      </c>
      <c r="Y59" s="67">
        <f t="shared" si="6"/>
        <v>-11901553</v>
      </c>
      <c r="Z59" s="68">
        <f>+IF(X59&lt;&gt;0,+(Y59/X59)*100,0)</f>
        <v>24.092466643221076</v>
      </c>
      <c r="AA59" s="65">
        <f>SUM(AA56:AA58)</f>
        <v>-65865968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/>
      <c r="G39" s="22">
        <v>259809</v>
      </c>
      <c r="H39" s="22">
        <v>300969</v>
      </c>
      <c r="I39" s="22">
        <v>271344</v>
      </c>
      <c r="J39" s="22">
        <v>832122</v>
      </c>
      <c r="K39" s="22">
        <v>280389</v>
      </c>
      <c r="L39" s="22">
        <v>271344</v>
      </c>
      <c r="M39" s="22">
        <v>280389</v>
      </c>
      <c r="N39" s="22">
        <v>832122</v>
      </c>
      <c r="O39" s="22">
        <v>280389</v>
      </c>
      <c r="P39" s="22">
        <v>262299</v>
      </c>
      <c r="Q39" s="22">
        <v>280389</v>
      </c>
      <c r="R39" s="22">
        <v>823077</v>
      </c>
      <c r="S39" s="22"/>
      <c r="T39" s="22"/>
      <c r="U39" s="22"/>
      <c r="V39" s="22"/>
      <c r="W39" s="22">
        <v>2487321</v>
      </c>
      <c r="X39" s="22">
        <v>-1805001</v>
      </c>
      <c r="Y39" s="22">
        <v>4292322</v>
      </c>
      <c r="Z39" s="23">
        <v>-237.80164110712403</v>
      </c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800000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800000</v>
      </c>
      <c r="Y40" s="22">
        <v>-800000</v>
      </c>
      <c r="Z40" s="23">
        <v>-100</v>
      </c>
      <c r="AA40" s="20">
        <v>800000</v>
      </c>
    </row>
    <row r="41" spans="1:27" ht="13.5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2005508</v>
      </c>
      <c r="G41" s="22"/>
      <c r="H41" s="22"/>
      <c r="I41" s="22"/>
      <c r="J41" s="22"/>
      <c r="K41" s="22"/>
      <c r="L41" s="22">
        <v>525756</v>
      </c>
      <c r="M41" s="22"/>
      <c r="N41" s="22">
        <v>525756</v>
      </c>
      <c r="O41" s="22"/>
      <c r="P41" s="22">
        <v>52400</v>
      </c>
      <c r="Q41" s="22"/>
      <c r="R41" s="22">
        <v>52400</v>
      </c>
      <c r="S41" s="22"/>
      <c r="T41" s="22"/>
      <c r="U41" s="22"/>
      <c r="V41" s="22"/>
      <c r="W41" s="22">
        <v>578156</v>
      </c>
      <c r="X41" s="22">
        <v>1305506</v>
      </c>
      <c r="Y41" s="22">
        <v>-727350</v>
      </c>
      <c r="Z41" s="23">
        <v>-55.714029655934169</v>
      </c>
      <c r="AA41" s="20">
        <v>2005508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8541008</v>
      </c>
      <c r="G44" s="22">
        <v>687046</v>
      </c>
      <c r="H44" s="22">
        <v>674491</v>
      </c>
      <c r="I44" s="22">
        <v>367766</v>
      </c>
      <c r="J44" s="22">
        <v>1729303</v>
      </c>
      <c r="K44" s="22">
        <v>907443</v>
      </c>
      <c r="L44" s="22">
        <v>554103</v>
      </c>
      <c r="M44" s="22">
        <v>500088</v>
      </c>
      <c r="N44" s="22">
        <v>1961634</v>
      </c>
      <c r="O44" s="22">
        <v>796967</v>
      </c>
      <c r="P44" s="22">
        <v>584738</v>
      </c>
      <c r="Q44" s="22">
        <v>463201</v>
      </c>
      <c r="R44" s="22">
        <v>1844906</v>
      </c>
      <c r="S44" s="22"/>
      <c r="T44" s="22"/>
      <c r="U44" s="22"/>
      <c r="V44" s="22"/>
      <c r="W44" s="22">
        <v>5535843</v>
      </c>
      <c r="X44" s="22">
        <v>7093256</v>
      </c>
      <c r="Y44" s="22">
        <v>-1557413</v>
      </c>
      <c r="Z44" s="23">
        <v>-21.956249710993088</v>
      </c>
      <c r="AA44" s="20">
        <v>8541008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11346516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1187832</v>
      </c>
      <c r="L47" s="31">
        <f t="shared" si="1"/>
        <v>1351203</v>
      </c>
      <c r="M47" s="31">
        <f t="shared" si="1"/>
        <v>780477</v>
      </c>
      <c r="N47" s="31">
        <f t="shared" si="1"/>
        <v>3319512</v>
      </c>
      <c r="O47" s="31">
        <f t="shared" si="1"/>
        <v>1077356</v>
      </c>
      <c r="P47" s="31">
        <f t="shared" si="1"/>
        <v>899437</v>
      </c>
      <c r="Q47" s="31">
        <f t="shared" si="1"/>
        <v>743590</v>
      </c>
      <c r="R47" s="31">
        <f t="shared" si="1"/>
        <v>2720383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8601320</v>
      </c>
      <c r="X47" s="31">
        <f t="shared" si="1"/>
        <v>7393761</v>
      </c>
      <c r="Y47" s="31">
        <f t="shared" si="1"/>
        <v>1207559</v>
      </c>
      <c r="Z47" s="32">
        <f>+IF(X47&lt;&gt;0,+(Y47/X47)*100,0)</f>
        <v>16.332134619985688</v>
      </c>
      <c r="AA47" s="29">
        <f>SUM(AA34:AA46)</f>
        <v>11346516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-11346516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-1187832</v>
      </c>
      <c r="L48" s="41">
        <f t="shared" si="2"/>
        <v>-1351203</v>
      </c>
      <c r="M48" s="41">
        <f t="shared" si="2"/>
        <v>-780477</v>
      </c>
      <c r="N48" s="41">
        <f t="shared" si="2"/>
        <v>-3319512</v>
      </c>
      <c r="O48" s="41">
        <f t="shared" si="2"/>
        <v>-1077356</v>
      </c>
      <c r="P48" s="41">
        <f t="shared" si="2"/>
        <v>-899437</v>
      </c>
      <c r="Q48" s="41">
        <f t="shared" si="2"/>
        <v>-743590</v>
      </c>
      <c r="R48" s="41">
        <f t="shared" si="2"/>
        <v>-2720383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-8601320</v>
      </c>
      <c r="X48" s="41">
        <f t="shared" si="2"/>
        <v>-7393761</v>
      </c>
      <c r="Y48" s="41">
        <f t="shared" si="2"/>
        <v>-1207559</v>
      </c>
      <c r="Z48" s="42">
        <f>+IF(X48&lt;&gt;0,+(Y48/X48)*100,0)</f>
        <v>16.332134619985688</v>
      </c>
      <c r="AA48" s="39">
        <f>+AA32-AA47</f>
        <v>-11346516</v>
      </c>
    </row>
    <row r="49" spans="1:27" ht="25.5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>
        <v>69000</v>
      </c>
      <c r="L49" s="22">
        <v>115000</v>
      </c>
      <c r="M49" s="22">
        <v>1424485</v>
      </c>
      <c r="N49" s="22">
        <v>1608485</v>
      </c>
      <c r="O49" s="22"/>
      <c r="P49" s="22">
        <v>277730</v>
      </c>
      <c r="Q49" s="22">
        <v>341770</v>
      </c>
      <c r="R49" s="22">
        <v>619500</v>
      </c>
      <c r="S49" s="22"/>
      <c r="T49" s="22"/>
      <c r="U49" s="22"/>
      <c r="V49" s="22"/>
      <c r="W49" s="22">
        <v>2513309</v>
      </c>
      <c r="X49" s="22">
        <v>1963503</v>
      </c>
      <c r="Y49" s="22">
        <v>549806</v>
      </c>
      <c r="Z49" s="23">
        <v>28.00128138332358</v>
      </c>
      <c r="AA49" s="20">
        <v>2618004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-8728512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-1118832</v>
      </c>
      <c r="L51" s="50">
        <f t="shared" si="3"/>
        <v>-1236203</v>
      </c>
      <c r="M51" s="50">
        <f t="shared" si="3"/>
        <v>644008</v>
      </c>
      <c r="N51" s="50">
        <f t="shared" si="3"/>
        <v>-1711027</v>
      </c>
      <c r="O51" s="50">
        <f t="shared" si="3"/>
        <v>-1077356</v>
      </c>
      <c r="P51" s="50">
        <f t="shared" si="3"/>
        <v>-621707</v>
      </c>
      <c r="Q51" s="50">
        <f t="shared" si="3"/>
        <v>-401820</v>
      </c>
      <c r="R51" s="50">
        <f t="shared" si="3"/>
        <v>-2100883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-6088011</v>
      </c>
      <c r="X51" s="50">
        <f t="shared" si="3"/>
        <v>-5430258</v>
      </c>
      <c r="Y51" s="50">
        <f t="shared" si="3"/>
        <v>-657753</v>
      </c>
      <c r="Z51" s="51">
        <f>+IF(X51&lt;&gt;0,+(Y51/X51)*100,0)</f>
        <v>12.112739394702793</v>
      </c>
      <c r="AA51" s="48">
        <f>SUM(AA48:AA50)</f>
        <v>-8728512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-8728512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-1118832</v>
      </c>
      <c r="L53" s="56">
        <f t="shared" si="4"/>
        <v>-1236203</v>
      </c>
      <c r="M53" s="56">
        <f t="shared" si="4"/>
        <v>644008</v>
      </c>
      <c r="N53" s="56">
        <f t="shared" si="4"/>
        <v>-1711027</v>
      </c>
      <c r="O53" s="56">
        <f t="shared" si="4"/>
        <v>-1077356</v>
      </c>
      <c r="P53" s="56">
        <f t="shared" si="4"/>
        <v>-621707</v>
      </c>
      <c r="Q53" s="56">
        <f t="shared" si="4"/>
        <v>-401820</v>
      </c>
      <c r="R53" s="56">
        <f t="shared" si="4"/>
        <v>-2100883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-6088011</v>
      </c>
      <c r="X53" s="56">
        <f t="shared" si="4"/>
        <v>-5430258</v>
      </c>
      <c r="Y53" s="56">
        <f t="shared" si="4"/>
        <v>-657753</v>
      </c>
      <c r="Z53" s="57">
        <f>+IF(X53&lt;&gt;0,+(Y53/X53)*100,0)</f>
        <v>12.112739394702793</v>
      </c>
      <c r="AA53" s="54">
        <f>+AA51-AA52</f>
        <v>-8728512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-8728512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-1118832</v>
      </c>
      <c r="L56" s="50">
        <f t="shared" si="5"/>
        <v>-1236203</v>
      </c>
      <c r="M56" s="50">
        <f t="shared" si="5"/>
        <v>644008</v>
      </c>
      <c r="N56" s="50">
        <f t="shared" si="5"/>
        <v>-1711027</v>
      </c>
      <c r="O56" s="50">
        <f t="shared" si="5"/>
        <v>-1077356</v>
      </c>
      <c r="P56" s="50">
        <f t="shared" si="5"/>
        <v>-621707</v>
      </c>
      <c r="Q56" s="50">
        <f t="shared" si="5"/>
        <v>-401820</v>
      </c>
      <c r="R56" s="50">
        <f t="shared" si="5"/>
        <v>-2100883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-6088011</v>
      </c>
      <c r="X56" s="50">
        <f t="shared" si="5"/>
        <v>-5430258</v>
      </c>
      <c r="Y56" s="50">
        <f t="shared" si="5"/>
        <v>-657753</v>
      </c>
      <c r="Z56" s="51">
        <f>+IF(X56&lt;&gt;0,+(Y56/X56)*100,0)</f>
        <v>12.112739394702793</v>
      </c>
      <c r="AA56" s="48">
        <f>SUM(AA53:AA55)</f>
        <v>-8728512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-8728512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-1118832</v>
      </c>
      <c r="L59" s="67">
        <f t="shared" si="6"/>
        <v>-1236203</v>
      </c>
      <c r="M59" s="67">
        <f t="shared" si="6"/>
        <v>644008</v>
      </c>
      <c r="N59" s="67">
        <f t="shared" si="6"/>
        <v>-1711027</v>
      </c>
      <c r="O59" s="67">
        <f t="shared" si="6"/>
        <v>-1077356</v>
      </c>
      <c r="P59" s="67">
        <f t="shared" si="6"/>
        <v>-621707</v>
      </c>
      <c r="Q59" s="67">
        <f t="shared" si="6"/>
        <v>-401820</v>
      </c>
      <c r="R59" s="67">
        <f t="shared" si="6"/>
        <v>-2100883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-6088011</v>
      </c>
      <c r="X59" s="67">
        <f t="shared" si="6"/>
        <v>-5430258</v>
      </c>
      <c r="Y59" s="67">
        <f t="shared" si="6"/>
        <v>-657753</v>
      </c>
      <c r="Z59" s="68">
        <f>+IF(X59&lt;&gt;0,+(Y59/X59)*100,0)</f>
        <v>12.112739394702793</v>
      </c>
      <c r="AA59" s="65">
        <f>SUM(AA56:AA58)</f>
        <v>-8728512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21313000</v>
      </c>
      <c r="G25" s="22"/>
      <c r="H25" s="22"/>
      <c r="I25" s="22"/>
      <c r="J25" s="22"/>
      <c r="K25" s="22"/>
      <c r="L25" s="22"/>
      <c r="M25" s="22">
        <v>7883697</v>
      </c>
      <c r="N25" s="22">
        <v>7883697</v>
      </c>
      <c r="O25" s="22"/>
      <c r="P25" s="22">
        <v>1256463</v>
      </c>
      <c r="Q25" s="22"/>
      <c r="R25" s="22">
        <v>1256463</v>
      </c>
      <c r="S25" s="22"/>
      <c r="T25" s="22"/>
      <c r="U25" s="22"/>
      <c r="V25" s="22"/>
      <c r="W25" s="22">
        <v>9140160</v>
      </c>
      <c r="X25" s="22">
        <v>15984747</v>
      </c>
      <c r="Y25" s="22">
        <v>-6844587</v>
      </c>
      <c r="Z25" s="23">
        <v>-42.819489104206653</v>
      </c>
      <c r="AA25" s="20">
        <v>21313000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21313000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7883697</v>
      </c>
      <c r="N32" s="31">
        <f t="shared" si="0"/>
        <v>7883697</v>
      </c>
      <c r="O32" s="31">
        <f t="shared" si="0"/>
        <v>0</v>
      </c>
      <c r="P32" s="31">
        <f t="shared" si="0"/>
        <v>1256463</v>
      </c>
      <c r="Q32" s="31">
        <f t="shared" si="0"/>
        <v>0</v>
      </c>
      <c r="R32" s="31">
        <f t="shared" si="0"/>
        <v>1256463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9140160</v>
      </c>
      <c r="X32" s="31">
        <f t="shared" si="0"/>
        <v>15984747</v>
      </c>
      <c r="Y32" s="31">
        <f t="shared" si="0"/>
        <v>-6844587</v>
      </c>
      <c r="Z32" s="32">
        <f>+IF(X32&lt;&gt;0,+(Y32/X32)*100,0)</f>
        <v>-42.819489104206653</v>
      </c>
      <c r="AA32" s="29">
        <f>SUM(AA6:AA31)</f>
        <v>21313000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2508001</v>
      </c>
      <c r="G34" s="22">
        <v>199272</v>
      </c>
      <c r="H34" s="22">
        <v>188727</v>
      </c>
      <c r="I34" s="22">
        <v>188727</v>
      </c>
      <c r="J34" s="22">
        <v>576726</v>
      </c>
      <c r="K34" s="22">
        <v>188727</v>
      </c>
      <c r="L34" s="22">
        <v>188727</v>
      </c>
      <c r="M34" s="22">
        <v>188727</v>
      </c>
      <c r="N34" s="22">
        <v>566181</v>
      </c>
      <c r="O34" s="22">
        <v>188886</v>
      </c>
      <c r="P34" s="22">
        <v>188886</v>
      </c>
      <c r="Q34" s="22">
        <v>76600</v>
      </c>
      <c r="R34" s="22">
        <v>454372</v>
      </c>
      <c r="S34" s="22"/>
      <c r="T34" s="22"/>
      <c r="U34" s="22"/>
      <c r="V34" s="22"/>
      <c r="W34" s="22">
        <v>1597279</v>
      </c>
      <c r="X34" s="22">
        <v>1881009</v>
      </c>
      <c r="Y34" s="22">
        <v>-283730</v>
      </c>
      <c r="Z34" s="23">
        <v>-15.083925701578249</v>
      </c>
      <c r="AA34" s="20">
        <v>2508001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400000</v>
      </c>
      <c r="G37" s="22"/>
      <c r="H37" s="22"/>
      <c r="I37" s="22">
        <v>53990</v>
      </c>
      <c r="J37" s="22">
        <v>53990</v>
      </c>
      <c r="K37" s="22"/>
      <c r="L37" s="22">
        <v>27700</v>
      </c>
      <c r="M37" s="22"/>
      <c r="N37" s="22">
        <v>27700</v>
      </c>
      <c r="O37" s="22"/>
      <c r="P37" s="22">
        <v>21048</v>
      </c>
      <c r="Q37" s="22">
        <v>52350</v>
      </c>
      <c r="R37" s="22">
        <v>73398</v>
      </c>
      <c r="S37" s="22"/>
      <c r="T37" s="22"/>
      <c r="U37" s="22"/>
      <c r="V37" s="22"/>
      <c r="W37" s="22">
        <v>155088</v>
      </c>
      <c r="X37" s="22">
        <v>299997</v>
      </c>
      <c r="Y37" s="22">
        <v>-144909</v>
      </c>
      <c r="Z37" s="23">
        <v>-48.30348303483035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22259666</v>
      </c>
      <c r="G41" s="22"/>
      <c r="H41" s="22"/>
      <c r="I41" s="22">
        <v>81940</v>
      </c>
      <c r="J41" s="22">
        <v>81940</v>
      </c>
      <c r="K41" s="22">
        <v>56800</v>
      </c>
      <c r="L41" s="22">
        <v>84690</v>
      </c>
      <c r="M41" s="22">
        <v>25620</v>
      </c>
      <c r="N41" s="22">
        <v>167110</v>
      </c>
      <c r="O41" s="22">
        <v>72795</v>
      </c>
      <c r="P41" s="22">
        <v>168033</v>
      </c>
      <c r="Q41" s="22">
        <v>721976</v>
      </c>
      <c r="R41" s="22">
        <v>962804</v>
      </c>
      <c r="S41" s="22"/>
      <c r="T41" s="22"/>
      <c r="U41" s="22"/>
      <c r="V41" s="22"/>
      <c r="W41" s="22">
        <v>1211854</v>
      </c>
      <c r="X41" s="22">
        <v>16694748</v>
      </c>
      <c r="Y41" s="22">
        <v>-15482894</v>
      </c>
      <c r="Z41" s="23">
        <v>-92.74110636470823</v>
      </c>
      <c r="AA41" s="20">
        <v>22259666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3453163</v>
      </c>
      <c r="G44" s="22">
        <v>112051</v>
      </c>
      <c r="H44" s="22">
        <v>163123</v>
      </c>
      <c r="I44" s="22">
        <v>112198</v>
      </c>
      <c r="J44" s="22">
        <v>387372</v>
      </c>
      <c r="K44" s="22">
        <v>46512</v>
      </c>
      <c r="L44" s="22">
        <v>95279</v>
      </c>
      <c r="M44" s="22">
        <v>47361</v>
      </c>
      <c r="N44" s="22">
        <v>189152</v>
      </c>
      <c r="O44" s="22">
        <v>196122</v>
      </c>
      <c r="P44" s="22">
        <v>410624</v>
      </c>
      <c r="Q44" s="22">
        <v>204909</v>
      </c>
      <c r="R44" s="22">
        <v>811655</v>
      </c>
      <c r="S44" s="22"/>
      <c r="T44" s="22"/>
      <c r="U44" s="22"/>
      <c r="V44" s="22"/>
      <c r="W44" s="22">
        <v>1388179</v>
      </c>
      <c r="X44" s="22">
        <v>2589876</v>
      </c>
      <c r="Y44" s="22">
        <v>-1201697</v>
      </c>
      <c r="Z44" s="23">
        <v>-46.399789024648285</v>
      </c>
      <c r="AA44" s="20">
        <v>3453163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28620830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292039</v>
      </c>
      <c r="L47" s="31">
        <f t="shared" si="1"/>
        <v>396396</v>
      </c>
      <c r="M47" s="31">
        <f t="shared" si="1"/>
        <v>261708</v>
      </c>
      <c r="N47" s="31">
        <f t="shared" si="1"/>
        <v>950143</v>
      </c>
      <c r="O47" s="31">
        <f t="shared" si="1"/>
        <v>457803</v>
      </c>
      <c r="P47" s="31">
        <f t="shared" si="1"/>
        <v>788591</v>
      </c>
      <c r="Q47" s="31">
        <f t="shared" si="1"/>
        <v>1055835</v>
      </c>
      <c r="R47" s="31">
        <f t="shared" si="1"/>
        <v>2302229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4352400</v>
      </c>
      <c r="X47" s="31">
        <f t="shared" si="1"/>
        <v>21465630</v>
      </c>
      <c r="Y47" s="31">
        <f t="shared" si="1"/>
        <v>-17113230</v>
      </c>
      <c r="Z47" s="32">
        <f>+IF(X47&lt;&gt;0,+(Y47/X47)*100,0)</f>
        <v>-79.72386554692315</v>
      </c>
      <c r="AA47" s="29">
        <f>SUM(AA34:AA46)</f>
        <v>28620830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-7307830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-292039</v>
      </c>
      <c r="L48" s="41">
        <f t="shared" si="2"/>
        <v>-396396</v>
      </c>
      <c r="M48" s="41">
        <f t="shared" si="2"/>
        <v>7621989</v>
      </c>
      <c r="N48" s="41">
        <f t="shared" si="2"/>
        <v>6933554</v>
      </c>
      <c r="O48" s="41">
        <f t="shared" si="2"/>
        <v>-457803</v>
      </c>
      <c r="P48" s="41">
        <f t="shared" si="2"/>
        <v>467872</v>
      </c>
      <c r="Q48" s="41">
        <f t="shared" si="2"/>
        <v>-1055835</v>
      </c>
      <c r="R48" s="41">
        <f t="shared" si="2"/>
        <v>-1045766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4787760</v>
      </c>
      <c r="X48" s="41">
        <f t="shared" si="2"/>
        <v>-5480883</v>
      </c>
      <c r="Y48" s="41">
        <f t="shared" si="2"/>
        <v>10268643</v>
      </c>
      <c r="Z48" s="42">
        <f>+IF(X48&lt;&gt;0,+(Y48/X48)*100,0)</f>
        <v>-187.35380777148501</v>
      </c>
      <c r="AA48" s="39">
        <f>+AA32-AA47</f>
        <v>-7307830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-7307830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-292039</v>
      </c>
      <c r="L51" s="50">
        <f t="shared" si="3"/>
        <v>-396396</v>
      </c>
      <c r="M51" s="50">
        <f t="shared" si="3"/>
        <v>7621989</v>
      </c>
      <c r="N51" s="50">
        <f t="shared" si="3"/>
        <v>6933554</v>
      </c>
      <c r="O51" s="50">
        <f t="shared" si="3"/>
        <v>-457803</v>
      </c>
      <c r="P51" s="50">
        <f t="shared" si="3"/>
        <v>467872</v>
      </c>
      <c r="Q51" s="50">
        <f t="shared" si="3"/>
        <v>-1055835</v>
      </c>
      <c r="R51" s="50">
        <f t="shared" si="3"/>
        <v>-1045766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4787760</v>
      </c>
      <c r="X51" s="50">
        <f t="shared" si="3"/>
        <v>-5480883</v>
      </c>
      <c r="Y51" s="50">
        <f t="shared" si="3"/>
        <v>10268643</v>
      </c>
      <c r="Z51" s="51">
        <f>+IF(X51&lt;&gt;0,+(Y51/X51)*100,0)</f>
        <v>-187.35380777148501</v>
      </c>
      <c r="AA51" s="48">
        <f>SUM(AA48:AA50)</f>
        <v>-7307830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-7307830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-292039</v>
      </c>
      <c r="L53" s="56">
        <f t="shared" si="4"/>
        <v>-396396</v>
      </c>
      <c r="M53" s="56">
        <f t="shared" si="4"/>
        <v>7621989</v>
      </c>
      <c r="N53" s="56">
        <f t="shared" si="4"/>
        <v>6933554</v>
      </c>
      <c r="O53" s="56">
        <f t="shared" si="4"/>
        <v>-457803</v>
      </c>
      <c r="P53" s="56">
        <f t="shared" si="4"/>
        <v>467872</v>
      </c>
      <c r="Q53" s="56">
        <f t="shared" si="4"/>
        <v>-1055835</v>
      </c>
      <c r="R53" s="56">
        <f t="shared" si="4"/>
        <v>-1045766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4787760</v>
      </c>
      <c r="X53" s="56">
        <f t="shared" si="4"/>
        <v>-5480883</v>
      </c>
      <c r="Y53" s="56">
        <f t="shared" si="4"/>
        <v>10268643</v>
      </c>
      <c r="Z53" s="57">
        <f>+IF(X53&lt;&gt;0,+(Y53/X53)*100,0)</f>
        <v>-187.35380777148501</v>
      </c>
      <c r="AA53" s="54">
        <f>+AA51-AA52</f>
        <v>-7307830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-7307830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-292039</v>
      </c>
      <c r="L56" s="50">
        <f t="shared" si="5"/>
        <v>-396396</v>
      </c>
      <c r="M56" s="50">
        <f t="shared" si="5"/>
        <v>7621989</v>
      </c>
      <c r="N56" s="50">
        <f t="shared" si="5"/>
        <v>6933554</v>
      </c>
      <c r="O56" s="50">
        <f t="shared" si="5"/>
        <v>-457803</v>
      </c>
      <c r="P56" s="50">
        <f t="shared" si="5"/>
        <v>467872</v>
      </c>
      <c r="Q56" s="50">
        <f t="shared" si="5"/>
        <v>-1055835</v>
      </c>
      <c r="R56" s="50">
        <f t="shared" si="5"/>
        <v>-1045766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4787760</v>
      </c>
      <c r="X56" s="50">
        <f t="shared" si="5"/>
        <v>-5480883</v>
      </c>
      <c r="Y56" s="50">
        <f t="shared" si="5"/>
        <v>10268643</v>
      </c>
      <c r="Z56" s="51">
        <f>+IF(X56&lt;&gt;0,+(Y56/X56)*100,0)</f>
        <v>-187.35380777148501</v>
      </c>
      <c r="AA56" s="48">
        <f>SUM(AA53:AA55)</f>
        <v>-7307830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-7307830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-292039</v>
      </c>
      <c r="L59" s="67">
        <f t="shared" si="6"/>
        <v>-396396</v>
      </c>
      <c r="M59" s="67">
        <f t="shared" si="6"/>
        <v>7621989</v>
      </c>
      <c r="N59" s="67">
        <f t="shared" si="6"/>
        <v>6933554</v>
      </c>
      <c r="O59" s="67">
        <f t="shared" si="6"/>
        <v>-457803</v>
      </c>
      <c r="P59" s="67">
        <f t="shared" si="6"/>
        <v>467872</v>
      </c>
      <c r="Q59" s="67">
        <f t="shared" si="6"/>
        <v>-1055835</v>
      </c>
      <c r="R59" s="67">
        <f t="shared" si="6"/>
        <v>-1045766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4787760</v>
      </c>
      <c r="X59" s="67">
        <f t="shared" si="6"/>
        <v>-5480883</v>
      </c>
      <c r="Y59" s="67">
        <f t="shared" si="6"/>
        <v>10268643</v>
      </c>
      <c r="Z59" s="68">
        <f>+IF(X59&lt;&gt;0,+(Y59/X59)*100,0)</f>
        <v>-187.35380777148501</v>
      </c>
      <c r="AA59" s="65">
        <f>SUM(AA56:AA58)</f>
        <v>-7307830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23450435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23450435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-23450435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>
        <v>13361000</v>
      </c>
      <c r="G49" s="22"/>
      <c r="H49" s="22">
        <v>3045800</v>
      </c>
      <c r="I49" s="22"/>
      <c r="J49" s="22">
        <v>3045800</v>
      </c>
      <c r="K49" s="22"/>
      <c r="L49" s="22">
        <v>4908898</v>
      </c>
      <c r="M49" s="22"/>
      <c r="N49" s="22">
        <v>4908898</v>
      </c>
      <c r="O49" s="22"/>
      <c r="P49" s="22">
        <v>730767</v>
      </c>
      <c r="Q49" s="22">
        <v>2174168</v>
      </c>
      <c r="R49" s="22">
        <v>2904935</v>
      </c>
      <c r="S49" s="22"/>
      <c r="T49" s="22"/>
      <c r="U49" s="22"/>
      <c r="V49" s="22"/>
      <c r="W49" s="22">
        <v>10859633</v>
      </c>
      <c r="X49" s="22">
        <v>10020749</v>
      </c>
      <c r="Y49" s="22">
        <v>838884</v>
      </c>
      <c r="Z49" s="23">
        <v>8.3714700368206003</v>
      </c>
      <c r="AA49" s="20">
        <v>13361000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3517565</v>
      </c>
      <c r="D51" s="48">
        <f t="shared" si="3"/>
        <v>0</v>
      </c>
      <c r="E51" s="49">
        <f t="shared" si="3"/>
        <v>0</v>
      </c>
      <c r="F51" s="50">
        <f t="shared" si="3"/>
        <v>13361000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4908898</v>
      </c>
      <c r="M51" s="50">
        <f t="shared" si="3"/>
        <v>0</v>
      </c>
      <c r="N51" s="50">
        <f t="shared" si="3"/>
        <v>4908898</v>
      </c>
      <c r="O51" s="50">
        <f t="shared" si="3"/>
        <v>0</v>
      </c>
      <c r="P51" s="50">
        <f t="shared" si="3"/>
        <v>730767</v>
      </c>
      <c r="Q51" s="50">
        <f t="shared" si="3"/>
        <v>2174168</v>
      </c>
      <c r="R51" s="50">
        <f t="shared" si="3"/>
        <v>2904935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10859633</v>
      </c>
      <c r="X51" s="50">
        <f t="shared" si="3"/>
        <v>10020749</v>
      </c>
      <c r="Y51" s="50">
        <f t="shared" si="3"/>
        <v>838884</v>
      </c>
      <c r="Z51" s="51">
        <f>+IF(X51&lt;&gt;0,+(Y51/X51)*100,0)</f>
        <v>8.3714700368206003</v>
      </c>
      <c r="AA51" s="48">
        <f>SUM(AA48:AA50)</f>
        <v>13361000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3517565</v>
      </c>
      <c r="D53" s="54">
        <f>+D51-D52</f>
        <v>0</v>
      </c>
      <c r="E53" s="55">
        <f t="shared" si="4"/>
        <v>0</v>
      </c>
      <c r="F53" s="56">
        <f t="shared" si="4"/>
        <v>13361000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4908898</v>
      </c>
      <c r="M53" s="56">
        <f t="shared" si="4"/>
        <v>0</v>
      </c>
      <c r="N53" s="56">
        <f t="shared" si="4"/>
        <v>4908898</v>
      </c>
      <c r="O53" s="56">
        <f t="shared" si="4"/>
        <v>0</v>
      </c>
      <c r="P53" s="56">
        <f t="shared" si="4"/>
        <v>730767</v>
      </c>
      <c r="Q53" s="56">
        <f t="shared" si="4"/>
        <v>2174168</v>
      </c>
      <c r="R53" s="56">
        <f t="shared" si="4"/>
        <v>2904935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10859633</v>
      </c>
      <c r="X53" s="56">
        <f t="shared" si="4"/>
        <v>10020749</v>
      </c>
      <c r="Y53" s="56">
        <f t="shared" si="4"/>
        <v>838884</v>
      </c>
      <c r="Z53" s="57">
        <f>+IF(X53&lt;&gt;0,+(Y53/X53)*100,0)</f>
        <v>8.3714700368206003</v>
      </c>
      <c r="AA53" s="54">
        <f>+AA51-AA52</f>
        <v>13361000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3517565</v>
      </c>
      <c r="D56" s="48">
        <f>SUM(D53:D55)</f>
        <v>0</v>
      </c>
      <c r="E56" s="49">
        <f t="shared" si="5"/>
        <v>0</v>
      </c>
      <c r="F56" s="50">
        <f t="shared" si="5"/>
        <v>13361000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4908898</v>
      </c>
      <c r="M56" s="50">
        <f t="shared" si="5"/>
        <v>0</v>
      </c>
      <c r="N56" s="50">
        <f t="shared" si="5"/>
        <v>4908898</v>
      </c>
      <c r="O56" s="50">
        <f t="shared" si="5"/>
        <v>0</v>
      </c>
      <c r="P56" s="50">
        <f t="shared" si="5"/>
        <v>730767</v>
      </c>
      <c r="Q56" s="50">
        <f t="shared" si="5"/>
        <v>2174168</v>
      </c>
      <c r="R56" s="50">
        <f t="shared" si="5"/>
        <v>2904935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10859633</v>
      </c>
      <c r="X56" s="50">
        <f t="shared" si="5"/>
        <v>10020749</v>
      </c>
      <c r="Y56" s="50">
        <f t="shared" si="5"/>
        <v>838884</v>
      </c>
      <c r="Z56" s="51">
        <f>+IF(X56&lt;&gt;0,+(Y56/X56)*100,0)</f>
        <v>8.3714700368206003</v>
      </c>
      <c r="AA56" s="48">
        <f>SUM(AA53:AA55)</f>
        <v>13361000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3517565</v>
      </c>
      <c r="D59" s="65">
        <f>SUM(D56:D58)</f>
        <v>0</v>
      </c>
      <c r="E59" s="66">
        <f t="shared" si="6"/>
        <v>0</v>
      </c>
      <c r="F59" s="67">
        <f t="shared" si="6"/>
        <v>13361000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4908898</v>
      </c>
      <c r="M59" s="67">
        <f t="shared" si="6"/>
        <v>0</v>
      </c>
      <c r="N59" s="67">
        <f t="shared" si="6"/>
        <v>4908898</v>
      </c>
      <c r="O59" s="67">
        <f t="shared" si="6"/>
        <v>0</v>
      </c>
      <c r="P59" s="67">
        <f t="shared" si="6"/>
        <v>730767</v>
      </c>
      <c r="Q59" s="67">
        <f t="shared" si="6"/>
        <v>2174168</v>
      </c>
      <c r="R59" s="67">
        <f t="shared" si="6"/>
        <v>2904935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10859633</v>
      </c>
      <c r="X59" s="67">
        <f t="shared" si="6"/>
        <v>10020749</v>
      </c>
      <c r="Y59" s="67">
        <f t="shared" si="6"/>
        <v>838884</v>
      </c>
      <c r="Z59" s="68">
        <f>+IF(X59&lt;&gt;0,+(Y59/X59)*100,0)</f>
        <v>8.3714700368206003</v>
      </c>
      <c r="AA59" s="65">
        <f>SUM(AA56:AA58)</f>
        <v>13361000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660032047</v>
      </c>
      <c r="G6" s="22">
        <v>44077698</v>
      </c>
      <c r="H6" s="22">
        <v>135633615</v>
      </c>
      <c r="I6" s="22">
        <v>48259897</v>
      </c>
      <c r="J6" s="22">
        <v>227971210</v>
      </c>
      <c r="K6" s="22">
        <v>49187506</v>
      </c>
      <c r="L6" s="22">
        <v>48485278</v>
      </c>
      <c r="M6" s="22">
        <v>45922271</v>
      </c>
      <c r="N6" s="22">
        <v>143595055</v>
      </c>
      <c r="O6" s="22">
        <v>45842037</v>
      </c>
      <c r="P6" s="22">
        <v>43868488</v>
      </c>
      <c r="Q6" s="22">
        <v>48417253</v>
      </c>
      <c r="R6" s="22">
        <v>138127778</v>
      </c>
      <c r="S6" s="22"/>
      <c r="T6" s="22"/>
      <c r="U6" s="22"/>
      <c r="V6" s="22"/>
      <c r="W6" s="22">
        <v>509694043</v>
      </c>
      <c r="X6" s="22">
        <v>495024030</v>
      </c>
      <c r="Y6" s="22">
        <v>14670013</v>
      </c>
      <c r="Z6" s="23">
        <v>2.9634951256810704</v>
      </c>
      <c r="AA6" s="20">
        <v>660032047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5306748</v>
      </c>
      <c r="G10" s="22">
        <v>137375</v>
      </c>
      <c r="H10" s="22">
        <v>193807</v>
      </c>
      <c r="I10" s="22">
        <v>63217</v>
      </c>
      <c r="J10" s="22">
        <v>394399</v>
      </c>
      <c r="K10" s="22">
        <v>122937</v>
      </c>
      <c r="L10" s="22">
        <v>269327</v>
      </c>
      <c r="M10" s="22">
        <v>152114</v>
      </c>
      <c r="N10" s="22">
        <v>544378</v>
      </c>
      <c r="O10" s="22">
        <v>207499</v>
      </c>
      <c r="P10" s="22">
        <v>174444</v>
      </c>
      <c r="Q10" s="22">
        <v>275184</v>
      </c>
      <c r="R10" s="22">
        <v>657127</v>
      </c>
      <c r="S10" s="22"/>
      <c r="T10" s="22"/>
      <c r="U10" s="22"/>
      <c r="V10" s="22"/>
      <c r="W10" s="22">
        <v>1595904</v>
      </c>
      <c r="X10" s="22">
        <v>3980061</v>
      </c>
      <c r="Y10" s="22">
        <v>-2384157</v>
      </c>
      <c r="Z10" s="23">
        <v>-59.902524107042574</v>
      </c>
      <c r="AA10" s="20">
        <v>5306748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>
        <v>138479</v>
      </c>
      <c r="L23" s="22">
        <v>164232</v>
      </c>
      <c r="M23" s="22">
        <v>93108</v>
      </c>
      <c r="N23" s="22">
        <v>395819</v>
      </c>
      <c r="O23" s="22">
        <v>108186</v>
      </c>
      <c r="P23" s="22">
        <v>86241</v>
      </c>
      <c r="Q23" s="22">
        <v>179528</v>
      </c>
      <c r="R23" s="22">
        <v>373955</v>
      </c>
      <c r="S23" s="22"/>
      <c r="T23" s="22"/>
      <c r="U23" s="22"/>
      <c r="V23" s="22"/>
      <c r="W23" s="22">
        <v>1292895</v>
      </c>
      <c r="X23" s="22">
        <v>3434256</v>
      </c>
      <c r="Y23" s="22">
        <v>-2141361</v>
      </c>
      <c r="Z23" s="23">
        <v>-62.352981257075768</v>
      </c>
      <c r="AA23" s="20">
        <v>4578999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669917794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49448922</v>
      </c>
      <c r="L32" s="31">
        <f t="shared" si="0"/>
        <v>48918837</v>
      </c>
      <c r="M32" s="31">
        <f t="shared" si="0"/>
        <v>46167493</v>
      </c>
      <c r="N32" s="31">
        <f t="shared" si="0"/>
        <v>144535252</v>
      </c>
      <c r="O32" s="31">
        <f t="shared" si="0"/>
        <v>46157722</v>
      </c>
      <c r="P32" s="31">
        <f t="shared" si="0"/>
        <v>44129173</v>
      </c>
      <c r="Q32" s="31">
        <f t="shared" si="0"/>
        <v>48871965</v>
      </c>
      <c r="R32" s="31">
        <f t="shared" si="0"/>
        <v>139158860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512582842</v>
      </c>
      <c r="X32" s="31">
        <f t="shared" si="0"/>
        <v>502438347</v>
      </c>
      <c r="Y32" s="31">
        <f t="shared" si="0"/>
        <v>10144495</v>
      </c>
      <c r="Z32" s="32">
        <f>+IF(X32&lt;&gt;0,+(Y32/X32)*100,0)</f>
        <v>2.0190526978228438</v>
      </c>
      <c r="AA32" s="29">
        <f>SUM(AA6:AA31)</f>
        <v>669917794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21383495</v>
      </c>
      <c r="G34" s="22">
        <v>1608629</v>
      </c>
      <c r="H34" s="22">
        <v>1750911</v>
      </c>
      <c r="I34" s="22">
        <v>1502229</v>
      </c>
      <c r="J34" s="22">
        <v>4861769</v>
      </c>
      <c r="K34" s="22">
        <v>1912912</v>
      </c>
      <c r="L34" s="22">
        <v>1724721</v>
      </c>
      <c r="M34" s="22">
        <v>1784809</v>
      </c>
      <c r="N34" s="22">
        <v>5422442</v>
      </c>
      <c r="O34" s="22">
        <v>1704046</v>
      </c>
      <c r="P34" s="22">
        <v>1826511</v>
      </c>
      <c r="Q34" s="22">
        <v>1805997</v>
      </c>
      <c r="R34" s="22">
        <v>5336554</v>
      </c>
      <c r="S34" s="22"/>
      <c r="T34" s="22"/>
      <c r="U34" s="22"/>
      <c r="V34" s="22"/>
      <c r="W34" s="22">
        <v>15620765</v>
      </c>
      <c r="X34" s="22">
        <v>16037613</v>
      </c>
      <c r="Y34" s="22">
        <v>-416848</v>
      </c>
      <c r="Z34" s="23">
        <v>-2.5991897921467491</v>
      </c>
      <c r="AA34" s="20">
        <v>21383495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>
        <v>36876725</v>
      </c>
      <c r="L36" s="22">
        <v>33947920</v>
      </c>
      <c r="M36" s="22">
        <v>27439926</v>
      </c>
      <c r="N36" s="22">
        <v>98264571</v>
      </c>
      <c r="O36" s="22">
        <v>27810813</v>
      </c>
      <c r="P36" s="22">
        <v>32280447</v>
      </c>
      <c r="Q36" s="22">
        <v>31269752</v>
      </c>
      <c r="R36" s="22">
        <v>91361012</v>
      </c>
      <c r="S36" s="22"/>
      <c r="T36" s="22"/>
      <c r="U36" s="22"/>
      <c r="V36" s="22"/>
      <c r="W36" s="22">
        <v>360884333</v>
      </c>
      <c r="X36" s="22">
        <v>359991954</v>
      </c>
      <c r="Y36" s="22">
        <v>892379</v>
      </c>
      <c r="Z36" s="23">
        <v>0.24788859586567313</v>
      </c>
      <c r="AA36" s="20">
        <v>479989276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>
        <v>4676858</v>
      </c>
      <c r="M39" s="22"/>
      <c r="N39" s="22">
        <v>4676858</v>
      </c>
      <c r="O39" s="22"/>
      <c r="P39" s="22">
        <v>30429900</v>
      </c>
      <c r="Q39" s="22"/>
      <c r="R39" s="22">
        <v>30429900</v>
      </c>
      <c r="S39" s="22"/>
      <c r="T39" s="22"/>
      <c r="U39" s="22"/>
      <c r="V39" s="22"/>
      <c r="W39" s="22">
        <v>39972944</v>
      </c>
      <c r="X39" s="22">
        <v>18568503</v>
      </c>
      <c r="Y39" s="22">
        <v>21404441</v>
      </c>
      <c r="Z39" s="23">
        <v>115.27284132705798</v>
      </c>
      <c r="AA39" s="20">
        <v>24757994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60755835</v>
      </c>
      <c r="G41" s="22">
        <v>727993</v>
      </c>
      <c r="H41" s="22">
        <v>2632338</v>
      </c>
      <c r="I41" s="22">
        <v>4122412</v>
      </c>
      <c r="J41" s="22">
        <v>7482743</v>
      </c>
      <c r="K41" s="22">
        <v>110285</v>
      </c>
      <c r="L41" s="22">
        <v>11864967</v>
      </c>
      <c r="M41" s="22">
        <v>2485359</v>
      </c>
      <c r="N41" s="22">
        <v>14460611</v>
      </c>
      <c r="O41" s="22">
        <v>346</v>
      </c>
      <c r="P41" s="22">
        <v>2182055</v>
      </c>
      <c r="Q41" s="22">
        <v>8569517</v>
      </c>
      <c r="R41" s="22">
        <v>10751918</v>
      </c>
      <c r="S41" s="22"/>
      <c r="T41" s="22"/>
      <c r="U41" s="22"/>
      <c r="V41" s="22"/>
      <c r="W41" s="22">
        <v>32695272</v>
      </c>
      <c r="X41" s="22">
        <v>45566874</v>
      </c>
      <c r="Y41" s="22">
        <v>-12871602</v>
      </c>
      <c r="Z41" s="23">
        <v>-28.247717848716153</v>
      </c>
      <c r="AA41" s="20">
        <v>60755835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11811132</v>
      </c>
      <c r="G44" s="22">
        <v>69747</v>
      </c>
      <c r="H44" s="22">
        <v>1867078</v>
      </c>
      <c r="I44" s="22">
        <v>1322608</v>
      </c>
      <c r="J44" s="22">
        <v>3259433</v>
      </c>
      <c r="K44" s="22">
        <v>71201</v>
      </c>
      <c r="L44" s="22">
        <v>6412029</v>
      </c>
      <c r="M44" s="22">
        <v>130692</v>
      </c>
      <c r="N44" s="22">
        <v>6613922</v>
      </c>
      <c r="O44" s="22">
        <v>87639</v>
      </c>
      <c r="P44" s="22">
        <v>48568</v>
      </c>
      <c r="Q44" s="22">
        <v>400072</v>
      </c>
      <c r="R44" s="22">
        <v>536279</v>
      </c>
      <c r="S44" s="22"/>
      <c r="T44" s="22"/>
      <c r="U44" s="22"/>
      <c r="V44" s="22"/>
      <c r="W44" s="22">
        <v>10409634</v>
      </c>
      <c r="X44" s="22">
        <v>8858331</v>
      </c>
      <c r="Y44" s="22">
        <v>1551303</v>
      </c>
      <c r="Z44" s="23">
        <v>17.512362091685215</v>
      </c>
      <c r="AA44" s="20">
        <v>11811132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598697732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38971123</v>
      </c>
      <c r="L47" s="31">
        <f t="shared" si="1"/>
        <v>58626495</v>
      </c>
      <c r="M47" s="31">
        <f t="shared" si="1"/>
        <v>31840786</v>
      </c>
      <c r="N47" s="31">
        <f t="shared" si="1"/>
        <v>129438404</v>
      </c>
      <c r="O47" s="31">
        <f t="shared" si="1"/>
        <v>29602844</v>
      </c>
      <c r="P47" s="31">
        <f t="shared" si="1"/>
        <v>66767481</v>
      </c>
      <c r="Q47" s="31">
        <f t="shared" si="1"/>
        <v>42045338</v>
      </c>
      <c r="R47" s="31">
        <f t="shared" si="1"/>
        <v>138415663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459582948</v>
      </c>
      <c r="X47" s="31">
        <f t="shared" si="1"/>
        <v>449023275</v>
      </c>
      <c r="Y47" s="31">
        <f t="shared" si="1"/>
        <v>10559673</v>
      </c>
      <c r="Z47" s="32">
        <f>+IF(X47&lt;&gt;0,+(Y47/X47)*100,0)</f>
        <v>2.3516983612931872</v>
      </c>
      <c r="AA47" s="29">
        <f>SUM(AA34:AA46)</f>
        <v>598697732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71220062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10477799</v>
      </c>
      <c r="L48" s="41">
        <f t="shared" si="2"/>
        <v>-9707658</v>
      </c>
      <c r="M48" s="41">
        <f t="shared" si="2"/>
        <v>14326707</v>
      </c>
      <c r="N48" s="41">
        <f t="shared" si="2"/>
        <v>15096848</v>
      </c>
      <c r="O48" s="41">
        <f t="shared" si="2"/>
        <v>16554878</v>
      </c>
      <c r="P48" s="41">
        <f t="shared" si="2"/>
        <v>-22638308</v>
      </c>
      <c r="Q48" s="41">
        <f t="shared" si="2"/>
        <v>6826627</v>
      </c>
      <c r="R48" s="41">
        <f t="shared" si="2"/>
        <v>743197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52999894</v>
      </c>
      <c r="X48" s="41">
        <f t="shared" si="2"/>
        <v>53415072</v>
      </c>
      <c r="Y48" s="41">
        <f t="shared" si="2"/>
        <v>-415178</v>
      </c>
      <c r="Z48" s="42">
        <f>+IF(X48&lt;&gt;0,+(Y48/X48)*100,0)</f>
        <v>-0.77726750981445836</v>
      </c>
      <c r="AA48" s="39">
        <f>+AA32-AA47</f>
        <v>71220062</v>
      </c>
    </row>
    <row r="49" spans="1:27" ht="25.5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>
        <v>8032454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6024339</v>
      </c>
      <c r="Y49" s="22">
        <v>-6024339</v>
      </c>
      <c r="Z49" s="23">
        <v>-100</v>
      </c>
      <c r="AA49" s="20">
        <v>8032454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79252516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10477799</v>
      </c>
      <c r="L51" s="50">
        <f t="shared" si="3"/>
        <v>-9707658</v>
      </c>
      <c r="M51" s="50">
        <f t="shared" si="3"/>
        <v>14326707</v>
      </c>
      <c r="N51" s="50">
        <f t="shared" si="3"/>
        <v>15096848</v>
      </c>
      <c r="O51" s="50">
        <f t="shared" si="3"/>
        <v>16554878</v>
      </c>
      <c r="P51" s="50">
        <f t="shared" si="3"/>
        <v>-22638308</v>
      </c>
      <c r="Q51" s="50">
        <f t="shared" si="3"/>
        <v>6826627</v>
      </c>
      <c r="R51" s="50">
        <f t="shared" si="3"/>
        <v>743197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52999894</v>
      </c>
      <c r="X51" s="50">
        <f t="shared" si="3"/>
        <v>59439411</v>
      </c>
      <c r="Y51" s="50">
        <f t="shared" si="3"/>
        <v>-6439517</v>
      </c>
      <c r="Z51" s="51">
        <f>+IF(X51&lt;&gt;0,+(Y51/X51)*100,0)</f>
        <v>-10.833749681671643</v>
      </c>
      <c r="AA51" s="48">
        <f>SUM(AA48:AA50)</f>
        <v>79252516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79252516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10477799</v>
      </c>
      <c r="L53" s="56">
        <f t="shared" si="4"/>
        <v>-9707658</v>
      </c>
      <c r="M53" s="56">
        <f t="shared" si="4"/>
        <v>14326707</v>
      </c>
      <c r="N53" s="56">
        <f t="shared" si="4"/>
        <v>15096848</v>
      </c>
      <c r="O53" s="56">
        <f t="shared" si="4"/>
        <v>16554878</v>
      </c>
      <c r="P53" s="56">
        <f t="shared" si="4"/>
        <v>-22638308</v>
      </c>
      <c r="Q53" s="56">
        <f t="shared" si="4"/>
        <v>6826627</v>
      </c>
      <c r="R53" s="56">
        <f t="shared" si="4"/>
        <v>743197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52999894</v>
      </c>
      <c r="X53" s="56">
        <f t="shared" si="4"/>
        <v>59439411</v>
      </c>
      <c r="Y53" s="56">
        <f t="shared" si="4"/>
        <v>-6439517</v>
      </c>
      <c r="Z53" s="57">
        <f>+IF(X53&lt;&gt;0,+(Y53/X53)*100,0)</f>
        <v>-10.833749681671643</v>
      </c>
      <c r="AA53" s="54">
        <f>+AA51-AA52</f>
        <v>79252516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79252516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10477799</v>
      </c>
      <c r="L56" s="50">
        <f t="shared" si="5"/>
        <v>-9707658</v>
      </c>
      <c r="M56" s="50">
        <f t="shared" si="5"/>
        <v>14326707</v>
      </c>
      <c r="N56" s="50">
        <f t="shared" si="5"/>
        <v>15096848</v>
      </c>
      <c r="O56" s="50">
        <f t="shared" si="5"/>
        <v>16554878</v>
      </c>
      <c r="P56" s="50">
        <f t="shared" si="5"/>
        <v>-22638308</v>
      </c>
      <c r="Q56" s="50">
        <f t="shared" si="5"/>
        <v>6826627</v>
      </c>
      <c r="R56" s="50">
        <f t="shared" si="5"/>
        <v>743197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52999894</v>
      </c>
      <c r="X56" s="50">
        <f t="shared" si="5"/>
        <v>59439411</v>
      </c>
      <c r="Y56" s="50">
        <f t="shared" si="5"/>
        <v>-6439517</v>
      </c>
      <c r="Z56" s="51">
        <f>+IF(X56&lt;&gt;0,+(Y56/X56)*100,0)</f>
        <v>-10.833749681671643</v>
      </c>
      <c r="AA56" s="48">
        <f>SUM(AA53:AA55)</f>
        <v>79252516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79252516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10477799</v>
      </c>
      <c r="L59" s="67">
        <f t="shared" si="6"/>
        <v>-9707658</v>
      </c>
      <c r="M59" s="67">
        <f t="shared" si="6"/>
        <v>14326707</v>
      </c>
      <c r="N59" s="67">
        <f t="shared" si="6"/>
        <v>15096848</v>
      </c>
      <c r="O59" s="67">
        <f t="shared" si="6"/>
        <v>16554878</v>
      </c>
      <c r="P59" s="67">
        <f t="shared" si="6"/>
        <v>-22638308</v>
      </c>
      <c r="Q59" s="67">
        <f t="shared" si="6"/>
        <v>6826627</v>
      </c>
      <c r="R59" s="67">
        <f t="shared" si="6"/>
        <v>743197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52999894</v>
      </c>
      <c r="X59" s="67">
        <f t="shared" si="6"/>
        <v>59439411</v>
      </c>
      <c r="Y59" s="67">
        <f t="shared" si="6"/>
        <v>-6439517</v>
      </c>
      <c r="Z59" s="68">
        <f>+IF(X59&lt;&gt;0,+(Y59/X59)*100,0)</f>
        <v>-10.833749681671643</v>
      </c>
      <c r="AA59" s="65">
        <f>SUM(AA56:AA58)</f>
        <v>79252516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>
        <v>4872032</v>
      </c>
      <c r="L6" s="22">
        <v>11501633</v>
      </c>
      <c r="M6" s="22">
        <v>537450</v>
      </c>
      <c r="N6" s="22">
        <v>16911115</v>
      </c>
      <c r="O6" s="22">
        <v>7686037</v>
      </c>
      <c r="P6" s="22">
        <v>3040512</v>
      </c>
      <c r="Q6" s="22">
        <v>5345126</v>
      </c>
      <c r="R6" s="22">
        <v>16071675</v>
      </c>
      <c r="S6" s="22"/>
      <c r="T6" s="22"/>
      <c r="U6" s="22"/>
      <c r="V6" s="22"/>
      <c r="W6" s="22">
        <v>47739659</v>
      </c>
      <c r="X6" s="22">
        <v>53561934</v>
      </c>
      <c r="Y6" s="22">
        <v>-5822275</v>
      </c>
      <c r="Z6" s="23">
        <v>-10.87017320920488</v>
      </c>
      <c r="AA6" s="20">
        <v>71415912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>
        <v>129304</v>
      </c>
      <c r="L13" s="22">
        <v>150760</v>
      </c>
      <c r="M13" s="22">
        <v>143098</v>
      </c>
      <c r="N13" s="22">
        <v>423162</v>
      </c>
      <c r="O13" s="22">
        <v>164233</v>
      </c>
      <c r="P13" s="22">
        <v>172007</v>
      </c>
      <c r="Q13" s="22">
        <v>185142</v>
      </c>
      <c r="R13" s="22">
        <v>521382</v>
      </c>
      <c r="S13" s="22"/>
      <c r="T13" s="22"/>
      <c r="U13" s="22"/>
      <c r="V13" s="22"/>
      <c r="W13" s="22">
        <v>1262365</v>
      </c>
      <c r="X13" s="22">
        <v>1649997</v>
      </c>
      <c r="Y13" s="22">
        <v>-387632</v>
      </c>
      <c r="Z13" s="23">
        <v>-23.492891199196119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135000</v>
      </c>
      <c r="Y19" s="22">
        <v>-135000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>
        <v>2210</v>
      </c>
      <c r="Q23" s="22"/>
      <c r="R23" s="22">
        <v>2210</v>
      </c>
      <c r="S23" s="22"/>
      <c r="T23" s="22"/>
      <c r="U23" s="22"/>
      <c r="V23" s="22"/>
      <c r="W23" s="22">
        <v>2210</v>
      </c>
      <c r="X23" s="22">
        <v>15003</v>
      </c>
      <c r="Y23" s="22">
        <v>-12793</v>
      </c>
      <c r="Z23" s="23">
        <v>-85.269612744117836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>
        <v>22236644</v>
      </c>
      <c r="Q25" s="22">
        <v>2380010</v>
      </c>
      <c r="R25" s="22">
        <v>24616654</v>
      </c>
      <c r="S25" s="22"/>
      <c r="T25" s="22"/>
      <c r="U25" s="22"/>
      <c r="V25" s="22"/>
      <c r="W25" s="22">
        <v>24616654</v>
      </c>
      <c r="X25" s="22"/>
      <c r="Y25" s="22">
        <v>24616654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5001336</v>
      </c>
      <c r="L32" s="31">
        <f t="shared" si="0"/>
        <v>11652393</v>
      </c>
      <c r="M32" s="31">
        <f t="shared" si="0"/>
        <v>680548</v>
      </c>
      <c r="N32" s="31">
        <f t="shared" si="0"/>
        <v>17334277</v>
      </c>
      <c r="O32" s="31">
        <f t="shared" si="0"/>
        <v>7850270</v>
      </c>
      <c r="P32" s="31">
        <f t="shared" si="0"/>
        <v>25451373</v>
      </c>
      <c r="Q32" s="31">
        <f t="shared" si="0"/>
        <v>7910278</v>
      </c>
      <c r="R32" s="31">
        <f t="shared" si="0"/>
        <v>41211921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73620888</v>
      </c>
      <c r="X32" s="31">
        <f t="shared" si="0"/>
        <v>55361934</v>
      </c>
      <c r="Y32" s="31">
        <f t="shared" si="0"/>
        <v>18258954</v>
      </c>
      <c r="Z32" s="32">
        <f>+IF(X32&lt;&gt;0,+(Y32/X32)*100,0)</f>
        <v>32.981062402913885</v>
      </c>
      <c r="AA32" s="29">
        <f>SUM(AA6:AA31)</f>
        <v>73815912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8314117</v>
      </c>
      <c r="G34" s="22">
        <v>676736</v>
      </c>
      <c r="H34" s="22">
        <v>677141</v>
      </c>
      <c r="I34" s="22">
        <v>614282</v>
      </c>
      <c r="J34" s="22">
        <v>1968159</v>
      </c>
      <c r="K34" s="22">
        <v>647957</v>
      </c>
      <c r="L34" s="22">
        <v>574413</v>
      </c>
      <c r="M34" s="22">
        <v>676068</v>
      </c>
      <c r="N34" s="22">
        <v>1898438</v>
      </c>
      <c r="O34" s="22">
        <v>683418</v>
      </c>
      <c r="P34" s="22">
        <v>886448</v>
      </c>
      <c r="Q34" s="22">
        <v>667074</v>
      </c>
      <c r="R34" s="22">
        <v>2236940</v>
      </c>
      <c r="S34" s="22"/>
      <c r="T34" s="22"/>
      <c r="U34" s="22"/>
      <c r="V34" s="22"/>
      <c r="W34" s="22">
        <v>6103537</v>
      </c>
      <c r="X34" s="22">
        <v>6163124</v>
      </c>
      <c r="Y34" s="22">
        <v>-59587</v>
      </c>
      <c r="Z34" s="23">
        <v>-0.96683110708140874</v>
      </c>
      <c r="AA34" s="20">
        <v>8314117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>
        <v>7374938</v>
      </c>
      <c r="L36" s="22">
        <v>4951993</v>
      </c>
      <c r="M36" s="22">
        <v>5221409</v>
      </c>
      <c r="N36" s="22">
        <v>17548340</v>
      </c>
      <c r="O36" s="22">
        <v>9327814</v>
      </c>
      <c r="P36" s="22"/>
      <c r="Q36" s="22">
        <v>4702717</v>
      </c>
      <c r="R36" s="22">
        <v>14030531</v>
      </c>
      <c r="S36" s="22"/>
      <c r="T36" s="22"/>
      <c r="U36" s="22"/>
      <c r="V36" s="22"/>
      <c r="W36" s="22">
        <v>51086996</v>
      </c>
      <c r="X36" s="22">
        <v>53306523</v>
      </c>
      <c r="Y36" s="22">
        <v>-2219527</v>
      </c>
      <c r="Z36" s="23">
        <v>-4.1637061940806008</v>
      </c>
      <c r="AA36" s="20">
        <v>71075364</v>
      </c>
    </row>
    <row r="37" spans="1:27" ht="13.5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1375004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>
        <v>14594</v>
      </c>
      <c r="M37" s="22">
        <v>35386</v>
      </c>
      <c r="N37" s="22">
        <v>49980</v>
      </c>
      <c r="O37" s="22">
        <v>120151</v>
      </c>
      <c r="P37" s="22">
        <v>27934</v>
      </c>
      <c r="Q37" s="22">
        <v>584</v>
      </c>
      <c r="R37" s="22">
        <v>148669</v>
      </c>
      <c r="S37" s="22"/>
      <c r="T37" s="22"/>
      <c r="U37" s="22"/>
      <c r="V37" s="22"/>
      <c r="W37" s="22">
        <v>251265</v>
      </c>
      <c r="X37" s="22">
        <v>987503</v>
      </c>
      <c r="Y37" s="22">
        <v>-736238</v>
      </c>
      <c r="Z37" s="23">
        <v>-74.555520337659729</v>
      </c>
      <c r="AA37" s="20">
        <v>1375004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11110500</v>
      </c>
      <c r="Y39" s="22">
        <v>-11110500</v>
      </c>
      <c r="Z39" s="23">
        <v>-100</v>
      </c>
      <c r="AA39" s="20">
        <v>14814000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42450004</v>
      </c>
      <c r="G41" s="22"/>
      <c r="H41" s="22"/>
      <c r="I41" s="22"/>
      <c r="J41" s="22"/>
      <c r="K41" s="22">
        <v>175652</v>
      </c>
      <c r="L41" s="22">
        <v>628175</v>
      </c>
      <c r="M41" s="22"/>
      <c r="N41" s="22">
        <v>803827</v>
      </c>
      <c r="O41" s="22">
        <v>209798</v>
      </c>
      <c r="P41" s="22">
        <v>22771427</v>
      </c>
      <c r="Q41" s="22">
        <v>2410323</v>
      </c>
      <c r="R41" s="22">
        <v>25391548</v>
      </c>
      <c r="S41" s="22"/>
      <c r="T41" s="22"/>
      <c r="U41" s="22"/>
      <c r="V41" s="22"/>
      <c r="W41" s="22">
        <v>26195375</v>
      </c>
      <c r="X41" s="22">
        <v>19062504</v>
      </c>
      <c r="Y41" s="22">
        <v>7132871</v>
      </c>
      <c r="Z41" s="23">
        <v>37.418331820415617</v>
      </c>
      <c r="AA41" s="20">
        <v>42450004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1020822</v>
      </c>
      <c r="G44" s="22">
        <v>15837</v>
      </c>
      <c r="H44" s="22">
        <v>21484</v>
      </c>
      <c r="I44" s="22">
        <v>58420</v>
      </c>
      <c r="J44" s="22">
        <v>95741</v>
      </c>
      <c r="K44" s="22">
        <v>58970</v>
      </c>
      <c r="L44" s="22">
        <v>36475</v>
      </c>
      <c r="M44" s="22">
        <v>49318</v>
      </c>
      <c r="N44" s="22">
        <v>144763</v>
      </c>
      <c r="O44" s="22">
        <v>11954</v>
      </c>
      <c r="P44" s="22">
        <v>213141</v>
      </c>
      <c r="Q44" s="22">
        <v>37042</v>
      </c>
      <c r="R44" s="22">
        <v>262137</v>
      </c>
      <c r="S44" s="22"/>
      <c r="T44" s="22"/>
      <c r="U44" s="22"/>
      <c r="V44" s="22"/>
      <c r="W44" s="22">
        <v>502641</v>
      </c>
      <c r="X44" s="22">
        <v>810399</v>
      </c>
      <c r="Y44" s="22">
        <v>-307758</v>
      </c>
      <c r="Z44" s="23">
        <v>-37.976108065286354</v>
      </c>
      <c r="AA44" s="20">
        <v>1020822</v>
      </c>
    </row>
    <row r="45" spans="1:27" ht="13.5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139049311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8257517</v>
      </c>
      <c r="L47" s="31">
        <f t="shared" si="1"/>
        <v>6205650</v>
      </c>
      <c r="M47" s="31">
        <f t="shared" si="1"/>
        <v>5982181</v>
      </c>
      <c r="N47" s="31">
        <f t="shared" si="1"/>
        <v>20445348</v>
      </c>
      <c r="O47" s="31">
        <f t="shared" si="1"/>
        <v>10353135</v>
      </c>
      <c r="P47" s="31">
        <f t="shared" si="1"/>
        <v>23898950</v>
      </c>
      <c r="Q47" s="31">
        <f t="shared" si="1"/>
        <v>7817740</v>
      </c>
      <c r="R47" s="31">
        <f t="shared" si="1"/>
        <v>42069825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84139814</v>
      </c>
      <c r="X47" s="31">
        <f t="shared" si="1"/>
        <v>91440553</v>
      </c>
      <c r="Y47" s="31">
        <f t="shared" si="1"/>
        <v>-7300739</v>
      </c>
      <c r="Z47" s="32">
        <f>+IF(X47&lt;&gt;0,+(Y47/X47)*100,0)</f>
        <v>-7.9841369725749578</v>
      </c>
      <c r="AA47" s="29">
        <f>SUM(AA34:AA46)</f>
        <v>139049311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-65233399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-3256181</v>
      </c>
      <c r="L48" s="41">
        <f t="shared" si="2"/>
        <v>5446743</v>
      </c>
      <c r="M48" s="41">
        <f t="shared" si="2"/>
        <v>-5301633</v>
      </c>
      <c r="N48" s="41">
        <f t="shared" si="2"/>
        <v>-3111071</v>
      </c>
      <c r="O48" s="41">
        <f t="shared" si="2"/>
        <v>-2502865</v>
      </c>
      <c r="P48" s="41">
        <f t="shared" si="2"/>
        <v>1552423</v>
      </c>
      <c r="Q48" s="41">
        <f t="shared" si="2"/>
        <v>92538</v>
      </c>
      <c r="R48" s="41">
        <f t="shared" si="2"/>
        <v>-857904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-10518926</v>
      </c>
      <c r="X48" s="41">
        <f t="shared" si="2"/>
        <v>-36078619</v>
      </c>
      <c r="Y48" s="41">
        <f t="shared" si="2"/>
        <v>25559693</v>
      </c>
      <c r="Z48" s="42">
        <f>+IF(X48&lt;&gt;0,+(Y48/X48)*100,0)</f>
        <v>-70.844432820446926</v>
      </c>
      <c r="AA48" s="39">
        <f>+AA32-AA47</f>
        <v>-65233399</v>
      </c>
    </row>
    <row r="49" spans="1:27" ht="25.5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37400000</v>
      </c>
      <c r="G49" s="22"/>
      <c r="H49" s="22">
        <v>5897731</v>
      </c>
      <c r="I49" s="22">
        <v>5441394</v>
      </c>
      <c r="J49" s="22">
        <v>11339125</v>
      </c>
      <c r="K49" s="22">
        <v>1978002</v>
      </c>
      <c r="L49" s="22">
        <v>7208106</v>
      </c>
      <c r="M49" s="22">
        <v>8808291</v>
      </c>
      <c r="N49" s="22">
        <v>17994399</v>
      </c>
      <c r="O49" s="22"/>
      <c r="P49" s="22">
        <v>-21315269</v>
      </c>
      <c r="Q49" s="22"/>
      <c r="R49" s="22">
        <v>-21315269</v>
      </c>
      <c r="S49" s="22"/>
      <c r="T49" s="22"/>
      <c r="U49" s="22"/>
      <c r="V49" s="22"/>
      <c r="W49" s="22">
        <v>8018255</v>
      </c>
      <c r="X49" s="22">
        <v>28362500</v>
      </c>
      <c r="Y49" s="22">
        <v>-20344245</v>
      </c>
      <c r="Z49" s="23">
        <v>-71.729378580872634</v>
      </c>
      <c r="AA49" s="20">
        <v>37400000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-27833399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-1278179</v>
      </c>
      <c r="L51" s="50">
        <f t="shared" si="3"/>
        <v>12654849</v>
      </c>
      <c r="M51" s="50">
        <f t="shared" si="3"/>
        <v>3506658</v>
      </c>
      <c r="N51" s="50">
        <f t="shared" si="3"/>
        <v>14883328</v>
      </c>
      <c r="O51" s="50">
        <f t="shared" si="3"/>
        <v>-2502865</v>
      </c>
      <c r="P51" s="50">
        <f t="shared" si="3"/>
        <v>-19762846</v>
      </c>
      <c r="Q51" s="50">
        <f t="shared" si="3"/>
        <v>92538</v>
      </c>
      <c r="R51" s="50">
        <f t="shared" si="3"/>
        <v>-22173173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-2500671</v>
      </c>
      <c r="X51" s="50">
        <f t="shared" si="3"/>
        <v>-7716119</v>
      </c>
      <c r="Y51" s="50">
        <f t="shared" si="3"/>
        <v>5215448</v>
      </c>
      <c r="Z51" s="51">
        <f>+IF(X51&lt;&gt;0,+(Y51/X51)*100,0)</f>
        <v>-67.591596241582081</v>
      </c>
      <c r="AA51" s="48">
        <f>SUM(AA48:AA50)</f>
        <v>-27833399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-27833399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-1278179</v>
      </c>
      <c r="L53" s="56">
        <f t="shared" si="4"/>
        <v>12654849</v>
      </c>
      <c r="M53" s="56">
        <f t="shared" si="4"/>
        <v>3506658</v>
      </c>
      <c r="N53" s="56">
        <f t="shared" si="4"/>
        <v>14883328</v>
      </c>
      <c r="O53" s="56">
        <f t="shared" si="4"/>
        <v>-2502865</v>
      </c>
      <c r="P53" s="56">
        <f t="shared" si="4"/>
        <v>-19762846</v>
      </c>
      <c r="Q53" s="56">
        <f t="shared" si="4"/>
        <v>92538</v>
      </c>
      <c r="R53" s="56">
        <f t="shared" si="4"/>
        <v>-22173173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-2500671</v>
      </c>
      <c r="X53" s="56">
        <f t="shared" si="4"/>
        <v>-7716119</v>
      </c>
      <c r="Y53" s="56">
        <f t="shared" si="4"/>
        <v>5215448</v>
      </c>
      <c r="Z53" s="57">
        <f>+IF(X53&lt;&gt;0,+(Y53/X53)*100,0)</f>
        <v>-67.591596241582081</v>
      </c>
      <c r="AA53" s="54">
        <f>+AA51-AA52</f>
        <v>-27833399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-27833399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-1278179</v>
      </c>
      <c r="L56" s="50">
        <f t="shared" si="5"/>
        <v>12654849</v>
      </c>
      <c r="M56" s="50">
        <f t="shared" si="5"/>
        <v>3506658</v>
      </c>
      <c r="N56" s="50">
        <f t="shared" si="5"/>
        <v>14883328</v>
      </c>
      <c r="O56" s="50">
        <f t="shared" si="5"/>
        <v>-2502865</v>
      </c>
      <c r="P56" s="50">
        <f t="shared" si="5"/>
        <v>-19762846</v>
      </c>
      <c r="Q56" s="50">
        <f t="shared" si="5"/>
        <v>92538</v>
      </c>
      <c r="R56" s="50">
        <f t="shared" si="5"/>
        <v>-22173173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-2500671</v>
      </c>
      <c r="X56" s="50">
        <f t="shared" si="5"/>
        <v>-7716119</v>
      </c>
      <c r="Y56" s="50">
        <f t="shared" si="5"/>
        <v>5215448</v>
      </c>
      <c r="Z56" s="51">
        <f>+IF(X56&lt;&gt;0,+(Y56/X56)*100,0)</f>
        <v>-67.591596241582081</v>
      </c>
      <c r="AA56" s="48">
        <f>SUM(AA53:AA55)</f>
        <v>-27833399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-27833399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-1278179</v>
      </c>
      <c r="L59" s="67">
        <f t="shared" si="6"/>
        <v>12654849</v>
      </c>
      <c r="M59" s="67">
        <f t="shared" si="6"/>
        <v>3506658</v>
      </c>
      <c r="N59" s="67">
        <f t="shared" si="6"/>
        <v>14883328</v>
      </c>
      <c r="O59" s="67">
        <f t="shared" si="6"/>
        <v>-2502865</v>
      </c>
      <c r="P59" s="67">
        <f t="shared" si="6"/>
        <v>-19762846</v>
      </c>
      <c r="Q59" s="67">
        <f t="shared" si="6"/>
        <v>92538</v>
      </c>
      <c r="R59" s="67">
        <f t="shared" si="6"/>
        <v>-22173173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-2500671</v>
      </c>
      <c r="X59" s="67">
        <f t="shared" si="6"/>
        <v>-7716119</v>
      </c>
      <c r="Y59" s="67">
        <f t="shared" si="6"/>
        <v>5215448</v>
      </c>
      <c r="Z59" s="68">
        <f>+IF(X59&lt;&gt;0,+(Y59/X59)*100,0)</f>
        <v>-67.591596241582081</v>
      </c>
      <c r="AA59" s="65">
        <f>SUM(AA56:AA58)</f>
        <v>-27833399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44449797</v>
      </c>
      <c r="G6" s="22">
        <v>3231545</v>
      </c>
      <c r="H6" s="22">
        <v>3980573</v>
      </c>
      <c r="I6" s="22">
        <v>3894140</v>
      </c>
      <c r="J6" s="22">
        <v>11106258</v>
      </c>
      <c r="K6" s="22">
        <v>4239875</v>
      </c>
      <c r="L6" s="22">
        <v>4637331</v>
      </c>
      <c r="M6" s="22">
        <v>4358729</v>
      </c>
      <c r="N6" s="22">
        <v>13235935</v>
      </c>
      <c r="O6" s="22">
        <v>4541976</v>
      </c>
      <c r="P6" s="22">
        <v>3776359</v>
      </c>
      <c r="Q6" s="22">
        <v>2740779</v>
      </c>
      <c r="R6" s="22">
        <v>11059114</v>
      </c>
      <c r="S6" s="22"/>
      <c r="T6" s="22"/>
      <c r="U6" s="22"/>
      <c r="V6" s="22"/>
      <c r="W6" s="22">
        <v>35401307</v>
      </c>
      <c r="X6" s="22">
        <v>27064903</v>
      </c>
      <c r="Y6" s="22">
        <v>8336404</v>
      </c>
      <c r="Z6" s="23">
        <v>30.801529198164872</v>
      </c>
      <c r="AA6" s="20">
        <v>44449797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>
        <v>6087</v>
      </c>
      <c r="L19" s="22">
        <v>1457</v>
      </c>
      <c r="M19" s="22">
        <v>1457</v>
      </c>
      <c r="N19" s="22">
        <v>9001</v>
      </c>
      <c r="O19" s="22">
        <v>2186</v>
      </c>
      <c r="P19" s="22">
        <v>4174</v>
      </c>
      <c r="Q19" s="22">
        <v>2315</v>
      </c>
      <c r="R19" s="22">
        <v>8675</v>
      </c>
      <c r="S19" s="22"/>
      <c r="T19" s="22"/>
      <c r="U19" s="22"/>
      <c r="V19" s="22"/>
      <c r="W19" s="22">
        <v>23766</v>
      </c>
      <c r="X19" s="22">
        <v>22500</v>
      </c>
      <c r="Y19" s="22">
        <v>1266</v>
      </c>
      <c r="Z19" s="23">
        <v>5.6266666666666669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18747</v>
      </c>
      <c r="Y23" s="22">
        <v>-18747</v>
      </c>
      <c r="Z23" s="23">
        <v>-100</v>
      </c>
      <c r="AA23" s="20">
        <v>24996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44504793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4245962</v>
      </c>
      <c r="L32" s="31">
        <f t="shared" si="0"/>
        <v>4638788</v>
      </c>
      <c r="M32" s="31">
        <f t="shared" si="0"/>
        <v>4360186</v>
      </c>
      <c r="N32" s="31">
        <f t="shared" si="0"/>
        <v>13244936</v>
      </c>
      <c r="O32" s="31">
        <f t="shared" si="0"/>
        <v>4544162</v>
      </c>
      <c r="P32" s="31">
        <f t="shared" si="0"/>
        <v>3780533</v>
      </c>
      <c r="Q32" s="31">
        <f t="shared" si="0"/>
        <v>2743094</v>
      </c>
      <c r="R32" s="31">
        <f t="shared" si="0"/>
        <v>11067789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35425073</v>
      </c>
      <c r="X32" s="31">
        <f t="shared" si="0"/>
        <v>27106150</v>
      </c>
      <c r="Y32" s="31">
        <f t="shared" si="0"/>
        <v>8318923</v>
      </c>
      <c r="Z32" s="32">
        <f>+IF(X32&lt;&gt;0,+(Y32/X32)*100,0)</f>
        <v>30.690168098383573</v>
      </c>
      <c r="AA32" s="29">
        <f>SUM(AA6:AA31)</f>
        <v>44504793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5455492</v>
      </c>
      <c r="G34" s="22">
        <v>423551</v>
      </c>
      <c r="H34" s="22">
        <v>431034</v>
      </c>
      <c r="I34" s="22">
        <v>430935</v>
      </c>
      <c r="J34" s="22">
        <v>1285520</v>
      </c>
      <c r="K34" s="22">
        <v>427696</v>
      </c>
      <c r="L34" s="22">
        <v>404041</v>
      </c>
      <c r="M34" s="22">
        <v>408758</v>
      </c>
      <c r="N34" s="22">
        <v>1240495</v>
      </c>
      <c r="O34" s="22">
        <v>422090</v>
      </c>
      <c r="P34" s="22">
        <v>334841</v>
      </c>
      <c r="Q34" s="22">
        <v>405552</v>
      </c>
      <c r="R34" s="22">
        <v>1162483</v>
      </c>
      <c r="S34" s="22"/>
      <c r="T34" s="22"/>
      <c r="U34" s="22"/>
      <c r="V34" s="22"/>
      <c r="W34" s="22">
        <v>3688498</v>
      </c>
      <c r="X34" s="22">
        <v>4004014</v>
      </c>
      <c r="Y34" s="22">
        <v>-315516</v>
      </c>
      <c r="Z34" s="23">
        <v>-7.8799924275989044</v>
      </c>
      <c r="AA34" s="20">
        <v>5455492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>
        <v>3236995</v>
      </c>
      <c r="L36" s="22">
        <v>3527124</v>
      </c>
      <c r="M36" s="22">
        <v>3115134</v>
      </c>
      <c r="N36" s="22">
        <v>9879253</v>
      </c>
      <c r="O36" s="22"/>
      <c r="P36" s="22">
        <v>6657074</v>
      </c>
      <c r="Q36" s="22">
        <v>2848876</v>
      </c>
      <c r="R36" s="22">
        <v>9505950</v>
      </c>
      <c r="S36" s="22"/>
      <c r="T36" s="22"/>
      <c r="U36" s="22"/>
      <c r="V36" s="22"/>
      <c r="W36" s="22">
        <v>30427799</v>
      </c>
      <c r="X36" s="22">
        <v>35797977</v>
      </c>
      <c r="Y36" s="22">
        <v>-5370178</v>
      </c>
      <c r="Z36" s="23">
        <v>-15.00134490840083</v>
      </c>
      <c r="AA36" s="20">
        <v>47730636</v>
      </c>
    </row>
    <row r="37" spans="1:27" ht="13.5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>
        <v>100401</v>
      </c>
      <c r="L37" s="22">
        <v>47800</v>
      </c>
      <c r="M37" s="22">
        <v>24310</v>
      </c>
      <c r="N37" s="22">
        <v>172511</v>
      </c>
      <c r="O37" s="22">
        <v>38548</v>
      </c>
      <c r="P37" s="22">
        <v>26270</v>
      </c>
      <c r="Q37" s="22">
        <v>33067</v>
      </c>
      <c r="R37" s="22">
        <v>97885</v>
      </c>
      <c r="S37" s="22"/>
      <c r="T37" s="22"/>
      <c r="U37" s="22"/>
      <c r="V37" s="22"/>
      <c r="W37" s="22">
        <v>586852</v>
      </c>
      <c r="X37" s="22">
        <v>1408698</v>
      </c>
      <c r="Y37" s="22">
        <v>-821846</v>
      </c>
      <c r="Z37" s="23">
        <v>-58.340822518382218</v>
      </c>
      <c r="AA37" s="20">
        <v>1878264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>
        <v>54179</v>
      </c>
      <c r="P39" s="22">
        <v>50684</v>
      </c>
      <c r="Q39" s="22">
        <v>54179</v>
      </c>
      <c r="R39" s="22">
        <v>159042</v>
      </c>
      <c r="S39" s="22"/>
      <c r="T39" s="22"/>
      <c r="U39" s="22"/>
      <c r="V39" s="22"/>
      <c r="W39" s="22">
        <v>480622</v>
      </c>
      <c r="X39" s="22">
        <v>672219</v>
      </c>
      <c r="Y39" s="22">
        <v>-191597</v>
      </c>
      <c r="Z39" s="23">
        <v>-28.502169679821606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40555</v>
      </c>
      <c r="Q40" s="22"/>
      <c r="R40" s="22">
        <v>40555</v>
      </c>
      <c r="S40" s="22"/>
      <c r="T40" s="22"/>
      <c r="U40" s="22"/>
      <c r="V40" s="22"/>
      <c r="W40" s="22">
        <v>40555</v>
      </c>
      <c r="X40" s="22">
        <v>37494</v>
      </c>
      <c r="Y40" s="22">
        <v>3061</v>
      </c>
      <c r="Z40" s="23">
        <v>8.1639729023310394</v>
      </c>
      <c r="AA40" s="20">
        <v>49992</v>
      </c>
    </row>
    <row r="41" spans="1:27" ht="13.5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31975938</v>
      </c>
      <c r="G41" s="22">
        <v>168740</v>
      </c>
      <c r="H41" s="22">
        <v>447675</v>
      </c>
      <c r="I41" s="22">
        <v>671590</v>
      </c>
      <c r="J41" s="22">
        <v>1288005</v>
      </c>
      <c r="K41" s="22">
        <v>746982</v>
      </c>
      <c r="L41" s="22">
        <v>78180</v>
      </c>
      <c r="M41" s="22">
        <v>944113</v>
      </c>
      <c r="N41" s="22">
        <v>1769275</v>
      </c>
      <c r="O41" s="22"/>
      <c r="P41" s="22">
        <v>15302675</v>
      </c>
      <c r="Q41" s="22">
        <v>2072490</v>
      </c>
      <c r="R41" s="22">
        <v>17375165</v>
      </c>
      <c r="S41" s="22"/>
      <c r="T41" s="22"/>
      <c r="U41" s="22"/>
      <c r="V41" s="22"/>
      <c r="W41" s="22">
        <v>20432445</v>
      </c>
      <c r="X41" s="22">
        <v>14593788</v>
      </c>
      <c r="Y41" s="22">
        <v>5838657</v>
      </c>
      <c r="Z41" s="23">
        <v>40.007823876844043</v>
      </c>
      <c r="AA41" s="20">
        <v>31975938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6396036</v>
      </c>
      <c r="G44" s="22">
        <v>17923</v>
      </c>
      <c r="H44" s="22">
        <v>679761</v>
      </c>
      <c r="I44" s="22">
        <v>428106</v>
      </c>
      <c r="J44" s="22">
        <v>1125790</v>
      </c>
      <c r="K44" s="22">
        <v>328985</v>
      </c>
      <c r="L44" s="22">
        <v>397562</v>
      </c>
      <c r="M44" s="22">
        <v>325401</v>
      </c>
      <c r="N44" s="22">
        <v>1051948</v>
      </c>
      <c r="O44" s="22">
        <v>374449</v>
      </c>
      <c r="P44" s="22">
        <v>609713</v>
      </c>
      <c r="Q44" s="22">
        <v>339265</v>
      </c>
      <c r="R44" s="22">
        <v>1323427</v>
      </c>
      <c r="S44" s="22"/>
      <c r="T44" s="22"/>
      <c r="U44" s="22"/>
      <c r="V44" s="22"/>
      <c r="W44" s="22">
        <v>3501165</v>
      </c>
      <c r="X44" s="22">
        <v>4795827</v>
      </c>
      <c r="Y44" s="22">
        <v>-1294662</v>
      </c>
      <c r="Z44" s="23">
        <v>-26.995594294790031</v>
      </c>
      <c r="AA44" s="20">
        <v>6396036</v>
      </c>
    </row>
    <row r="45" spans="1:27" ht="13.5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>
        <v>14432320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5772928</v>
      </c>
      <c r="Y45" s="22">
        <v>-5772928</v>
      </c>
      <c r="Z45" s="23">
        <v>-100</v>
      </c>
      <c r="AA45" s="20">
        <v>14432320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108814970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4895238</v>
      </c>
      <c r="L47" s="31">
        <f t="shared" si="1"/>
        <v>4507139</v>
      </c>
      <c r="M47" s="31">
        <f t="shared" si="1"/>
        <v>4871895</v>
      </c>
      <c r="N47" s="31">
        <f t="shared" si="1"/>
        <v>14274272</v>
      </c>
      <c r="O47" s="31">
        <f t="shared" si="1"/>
        <v>889266</v>
      </c>
      <c r="P47" s="31">
        <f t="shared" si="1"/>
        <v>23021812</v>
      </c>
      <c r="Q47" s="31">
        <f t="shared" si="1"/>
        <v>5753429</v>
      </c>
      <c r="R47" s="31">
        <f t="shared" si="1"/>
        <v>29664507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59157936</v>
      </c>
      <c r="X47" s="31">
        <f t="shared" si="1"/>
        <v>67082945</v>
      </c>
      <c r="Y47" s="31">
        <f t="shared" si="1"/>
        <v>-7925009</v>
      </c>
      <c r="Z47" s="32">
        <f>+IF(X47&lt;&gt;0,+(Y47/X47)*100,0)</f>
        <v>-11.813746400072327</v>
      </c>
      <c r="AA47" s="29">
        <f>SUM(AA34:AA46)</f>
        <v>108814970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-64310177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-649276</v>
      </c>
      <c r="L48" s="41">
        <f t="shared" si="2"/>
        <v>131649</v>
      </c>
      <c r="M48" s="41">
        <f t="shared" si="2"/>
        <v>-511709</v>
      </c>
      <c r="N48" s="41">
        <f t="shared" si="2"/>
        <v>-1029336</v>
      </c>
      <c r="O48" s="41">
        <f t="shared" si="2"/>
        <v>3654896</v>
      </c>
      <c r="P48" s="41">
        <f t="shared" si="2"/>
        <v>-19241279</v>
      </c>
      <c r="Q48" s="41">
        <f t="shared" si="2"/>
        <v>-3010335</v>
      </c>
      <c r="R48" s="41">
        <f t="shared" si="2"/>
        <v>-18596718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-23732863</v>
      </c>
      <c r="X48" s="41">
        <f t="shared" si="2"/>
        <v>-39976795</v>
      </c>
      <c r="Y48" s="41">
        <f t="shared" si="2"/>
        <v>16243932</v>
      </c>
      <c r="Z48" s="42">
        <f>+IF(X48&lt;&gt;0,+(Y48/X48)*100,0)</f>
        <v>-40.633402452597814</v>
      </c>
      <c r="AA48" s="39">
        <f>+AA32-AA47</f>
        <v>-64310177</v>
      </c>
    </row>
    <row r="49" spans="1:27" ht="25.5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15999992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>
        <v>1951775</v>
      </c>
      <c r="L49" s="22">
        <v>2441299</v>
      </c>
      <c r="M49" s="22">
        <v>1749916</v>
      </c>
      <c r="N49" s="22">
        <v>6142990</v>
      </c>
      <c r="O49" s="22">
        <v>298118</v>
      </c>
      <c r="P49" s="22">
        <v>-3285048</v>
      </c>
      <c r="Q49" s="22">
        <v>2220497</v>
      </c>
      <c r="R49" s="22">
        <v>-766433</v>
      </c>
      <c r="S49" s="22"/>
      <c r="T49" s="22"/>
      <c r="U49" s="22"/>
      <c r="V49" s="22"/>
      <c r="W49" s="22">
        <v>13505383</v>
      </c>
      <c r="X49" s="22">
        <v>12349994</v>
      </c>
      <c r="Y49" s="22">
        <v>1155389</v>
      </c>
      <c r="Z49" s="23">
        <v>9.3553810633430263</v>
      </c>
      <c r="AA49" s="20">
        <v>15999992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-48310185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1302499</v>
      </c>
      <c r="L51" s="50">
        <f t="shared" si="3"/>
        <v>2572948</v>
      </c>
      <c r="M51" s="50">
        <f t="shared" si="3"/>
        <v>1238207</v>
      </c>
      <c r="N51" s="50">
        <f t="shared" si="3"/>
        <v>5113654</v>
      </c>
      <c r="O51" s="50">
        <f t="shared" si="3"/>
        <v>3953014</v>
      </c>
      <c r="P51" s="50">
        <f t="shared" si="3"/>
        <v>-22526327</v>
      </c>
      <c r="Q51" s="50">
        <f t="shared" si="3"/>
        <v>-789838</v>
      </c>
      <c r="R51" s="50">
        <f t="shared" si="3"/>
        <v>-19363151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-10227480</v>
      </c>
      <c r="X51" s="50">
        <f t="shared" si="3"/>
        <v>-27626801</v>
      </c>
      <c r="Y51" s="50">
        <f t="shared" si="3"/>
        <v>17399321</v>
      </c>
      <c r="Z51" s="51">
        <f>+IF(X51&lt;&gt;0,+(Y51/X51)*100,0)</f>
        <v>-62.979861475818353</v>
      </c>
      <c r="AA51" s="48">
        <f>SUM(AA48:AA50)</f>
        <v>-48310185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-48310185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1302499</v>
      </c>
      <c r="L53" s="56">
        <f t="shared" si="4"/>
        <v>2572948</v>
      </c>
      <c r="M53" s="56">
        <f t="shared" si="4"/>
        <v>1238207</v>
      </c>
      <c r="N53" s="56">
        <f t="shared" si="4"/>
        <v>5113654</v>
      </c>
      <c r="O53" s="56">
        <f t="shared" si="4"/>
        <v>3953014</v>
      </c>
      <c r="P53" s="56">
        <f t="shared" si="4"/>
        <v>-22526327</v>
      </c>
      <c r="Q53" s="56">
        <f t="shared" si="4"/>
        <v>-789838</v>
      </c>
      <c r="R53" s="56">
        <f t="shared" si="4"/>
        <v>-19363151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-10227480</v>
      </c>
      <c r="X53" s="56">
        <f t="shared" si="4"/>
        <v>-27626801</v>
      </c>
      <c r="Y53" s="56">
        <f t="shared" si="4"/>
        <v>17399321</v>
      </c>
      <c r="Z53" s="57">
        <f>+IF(X53&lt;&gt;0,+(Y53/X53)*100,0)</f>
        <v>-62.979861475818353</v>
      </c>
      <c r="AA53" s="54">
        <f>+AA51-AA52</f>
        <v>-48310185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-48310185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1302499</v>
      </c>
      <c r="L56" s="50">
        <f t="shared" si="5"/>
        <v>2572948</v>
      </c>
      <c r="M56" s="50">
        <f t="shared" si="5"/>
        <v>1238207</v>
      </c>
      <c r="N56" s="50">
        <f t="shared" si="5"/>
        <v>5113654</v>
      </c>
      <c r="O56" s="50">
        <f t="shared" si="5"/>
        <v>3953014</v>
      </c>
      <c r="P56" s="50">
        <f t="shared" si="5"/>
        <v>-22526327</v>
      </c>
      <c r="Q56" s="50">
        <f t="shared" si="5"/>
        <v>-789838</v>
      </c>
      <c r="R56" s="50">
        <f t="shared" si="5"/>
        <v>-19363151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-10227480</v>
      </c>
      <c r="X56" s="50">
        <f t="shared" si="5"/>
        <v>-27626801</v>
      </c>
      <c r="Y56" s="50">
        <f t="shared" si="5"/>
        <v>17399321</v>
      </c>
      <c r="Z56" s="51">
        <f>+IF(X56&lt;&gt;0,+(Y56/X56)*100,0)</f>
        <v>-62.979861475818353</v>
      </c>
      <c r="AA56" s="48">
        <f>SUM(AA53:AA55)</f>
        <v>-48310185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-48310185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1302499</v>
      </c>
      <c r="L59" s="67">
        <f t="shared" si="6"/>
        <v>2572948</v>
      </c>
      <c r="M59" s="67">
        <f t="shared" si="6"/>
        <v>1238207</v>
      </c>
      <c r="N59" s="67">
        <f t="shared" si="6"/>
        <v>5113654</v>
      </c>
      <c r="O59" s="67">
        <f t="shared" si="6"/>
        <v>3953014</v>
      </c>
      <c r="P59" s="67">
        <f t="shared" si="6"/>
        <v>-22526327</v>
      </c>
      <c r="Q59" s="67">
        <f t="shared" si="6"/>
        <v>-789838</v>
      </c>
      <c r="R59" s="67">
        <f t="shared" si="6"/>
        <v>-19363151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-10227480</v>
      </c>
      <c r="X59" s="67">
        <f t="shared" si="6"/>
        <v>-27626801</v>
      </c>
      <c r="Y59" s="67">
        <f t="shared" si="6"/>
        <v>17399321</v>
      </c>
      <c r="Z59" s="68">
        <f>+IF(X59&lt;&gt;0,+(Y59/X59)*100,0)</f>
        <v>-62.979861475818353</v>
      </c>
      <c r="AA59" s="65">
        <f>SUM(AA56:AA58)</f>
        <v>-48310185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164174</v>
      </c>
      <c r="G41" s="22"/>
      <c r="H41" s="22"/>
      <c r="I41" s="22"/>
      <c r="J41" s="22"/>
      <c r="K41" s="22"/>
      <c r="L41" s="22"/>
      <c r="M41" s="22"/>
      <c r="N41" s="22"/>
      <c r="O41" s="22">
        <v>24909</v>
      </c>
      <c r="P41" s="22"/>
      <c r="Q41" s="22">
        <v>19500</v>
      </c>
      <c r="R41" s="22">
        <v>44409</v>
      </c>
      <c r="S41" s="22"/>
      <c r="T41" s="22"/>
      <c r="U41" s="22"/>
      <c r="V41" s="22"/>
      <c r="W41" s="22">
        <v>44409</v>
      </c>
      <c r="X41" s="22">
        <v>123138</v>
      </c>
      <c r="Y41" s="22">
        <v>-78729</v>
      </c>
      <c r="Z41" s="23">
        <v>-63.935584466208638</v>
      </c>
      <c r="AA41" s="20">
        <v>164174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164174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24909</v>
      </c>
      <c r="P47" s="31">
        <f t="shared" si="1"/>
        <v>0</v>
      </c>
      <c r="Q47" s="31">
        <f t="shared" si="1"/>
        <v>19500</v>
      </c>
      <c r="R47" s="31">
        <f t="shared" si="1"/>
        <v>44409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44409</v>
      </c>
      <c r="X47" s="31">
        <f t="shared" si="1"/>
        <v>123138</v>
      </c>
      <c r="Y47" s="31">
        <f t="shared" si="1"/>
        <v>-78729</v>
      </c>
      <c r="Z47" s="32">
        <f>+IF(X47&lt;&gt;0,+(Y47/X47)*100,0)</f>
        <v>-63.935584466208638</v>
      </c>
      <c r="AA47" s="29">
        <f>SUM(AA34:AA46)</f>
        <v>164174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-164174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-24909</v>
      </c>
      <c r="P48" s="41">
        <f t="shared" si="2"/>
        <v>0</v>
      </c>
      <c r="Q48" s="41">
        <f t="shared" si="2"/>
        <v>-19500</v>
      </c>
      <c r="R48" s="41">
        <f t="shared" si="2"/>
        <v>-44409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-44409</v>
      </c>
      <c r="X48" s="41">
        <f t="shared" si="2"/>
        <v>-123138</v>
      </c>
      <c r="Y48" s="41">
        <f t="shared" si="2"/>
        <v>78729</v>
      </c>
      <c r="Z48" s="42">
        <f>+IF(X48&lt;&gt;0,+(Y48/X48)*100,0)</f>
        <v>-63.935584466208638</v>
      </c>
      <c r="AA48" s="39">
        <f>+AA32-AA47</f>
        <v>-164174</v>
      </c>
    </row>
    <row r="49" spans="1:27" ht="25.5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4504500</v>
      </c>
      <c r="Y49" s="22">
        <v>-4504500</v>
      </c>
      <c r="Z49" s="23">
        <v>-100</v>
      </c>
      <c r="AA49" s="20">
        <v>6006000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5841826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-24909</v>
      </c>
      <c r="P51" s="50">
        <f t="shared" si="3"/>
        <v>0</v>
      </c>
      <c r="Q51" s="50">
        <f t="shared" si="3"/>
        <v>-19500</v>
      </c>
      <c r="R51" s="50">
        <f t="shared" si="3"/>
        <v>-44409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-44409</v>
      </c>
      <c r="X51" s="50">
        <f t="shared" si="3"/>
        <v>4381362</v>
      </c>
      <c r="Y51" s="50">
        <f t="shared" si="3"/>
        <v>-4425771</v>
      </c>
      <c r="Z51" s="51">
        <f>+IF(X51&lt;&gt;0,+(Y51/X51)*100,0)</f>
        <v>-101.01358892508767</v>
      </c>
      <c r="AA51" s="48">
        <f>SUM(AA48:AA50)</f>
        <v>5841826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5841826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-24909</v>
      </c>
      <c r="P53" s="56">
        <f t="shared" si="4"/>
        <v>0</v>
      </c>
      <c r="Q53" s="56">
        <f t="shared" si="4"/>
        <v>-19500</v>
      </c>
      <c r="R53" s="56">
        <f t="shared" si="4"/>
        <v>-44409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-44409</v>
      </c>
      <c r="X53" s="56">
        <f t="shared" si="4"/>
        <v>4381362</v>
      </c>
      <c r="Y53" s="56">
        <f t="shared" si="4"/>
        <v>-4425771</v>
      </c>
      <c r="Z53" s="57">
        <f>+IF(X53&lt;&gt;0,+(Y53/X53)*100,0)</f>
        <v>-101.01358892508767</v>
      </c>
      <c r="AA53" s="54">
        <f>+AA51-AA52</f>
        <v>5841826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5841826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-24909</v>
      </c>
      <c r="P56" s="50">
        <f t="shared" si="5"/>
        <v>0</v>
      </c>
      <c r="Q56" s="50">
        <f t="shared" si="5"/>
        <v>-19500</v>
      </c>
      <c r="R56" s="50">
        <f t="shared" si="5"/>
        <v>-44409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-44409</v>
      </c>
      <c r="X56" s="50">
        <f t="shared" si="5"/>
        <v>4381362</v>
      </c>
      <c r="Y56" s="50">
        <f t="shared" si="5"/>
        <v>-4425771</v>
      </c>
      <c r="Z56" s="51">
        <f>+IF(X56&lt;&gt;0,+(Y56/X56)*100,0)</f>
        <v>-101.01358892508767</v>
      </c>
      <c r="AA56" s="48">
        <f>SUM(AA53:AA55)</f>
        <v>5841826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5841826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-24909</v>
      </c>
      <c r="P59" s="67">
        <f t="shared" si="6"/>
        <v>0</v>
      </c>
      <c r="Q59" s="67">
        <f t="shared" si="6"/>
        <v>-19500</v>
      </c>
      <c r="R59" s="67">
        <f t="shared" si="6"/>
        <v>-44409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-44409</v>
      </c>
      <c r="X59" s="67">
        <f t="shared" si="6"/>
        <v>4381362</v>
      </c>
      <c r="Y59" s="67">
        <f t="shared" si="6"/>
        <v>-4425771</v>
      </c>
      <c r="Z59" s="68">
        <f>+IF(X59&lt;&gt;0,+(Y59/X59)*100,0)</f>
        <v>-101.01358892508767</v>
      </c>
      <c r="AA59" s="65">
        <f>SUM(AA56:AA58)</f>
        <v>5841826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58797C-AB07-420C-BBF9-60168860520B}"/>
</file>

<file path=customXml/itemProps2.xml><?xml version="1.0" encoding="utf-8"?>
<ds:datastoreItem xmlns:ds="http://schemas.openxmlformats.org/officeDocument/2006/customXml" ds:itemID="{915E7A8B-3C50-487A-8E29-D251BCD44B76}"/>
</file>

<file path=customXml/itemProps3.xml><?xml version="1.0" encoding="utf-8"?>
<ds:datastoreItem xmlns:ds="http://schemas.openxmlformats.org/officeDocument/2006/customXml" ds:itemID="{E76E74E0-2EFE-4FA1-B476-C720A1D2C5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2024-05-03T08:11:49Z</dcterms:created>
  <dcterms:modified xsi:type="dcterms:W3CDTF">2024-05-03T08:15:34Z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